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427" documentId="8_{F4BD4A86-1461-4E97-BF50-C258D3ED0D90}" xr6:coauthVersionLast="47" xr6:coauthVersionMax="47" xr10:uidLastSave="{81C3A63D-0937-48A6-A2FE-FEFFFAA83152}"/>
  <bookViews>
    <workbookView xWindow="22932" yWindow="-108" windowWidth="23256" windowHeight="12456" xr2:uid="{00000000-000D-0000-FFFF-FFFF00000000}"/>
  </bookViews>
  <sheets>
    <sheet name="Tilbud" sheetId="1" r:id="rId1"/>
    <sheet name="Hjelpeark" sheetId="2" r:id="rId2"/>
  </sheets>
  <definedNames>
    <definedName name="_xlnm.Print_Area" localSheetId="0">Tilbud!$A$1:$L$69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J70" i="1"/>
  <c r="N4" i="1"/>
  <c r="O34" i="1" l="1"/>
  <c r="O10" i="1"/>
  <c r="O16" i="1"/>
  <c r="O22" i="1"/>
  <c r="O28" i="1"/>
  <c r="O40" i="1"/>
  <c r="O46" i="1"/>
  <c r="O52" i="1"/>
  <c r="O58" i="1"/>
  <c r="O64" i="1"/>
  <c r="O4" i="1"/>
  <c r="N68" i="1"/>
  <c r="N67" i="1"/>
  <c r="N66" i="1"/>
  <c r="N65" i="1"/>
  <c r="N64" i="1"/>
  <c r="N62" i="1"/>
  <c r="N61" i="1"/>
  <c r="N60" i="1"/>
  <c r="N59" i="1"/>
  <c r="N58" i="1"/>
  <c r="N56" i="1"/>
  <c r="N55" i="1"/>
  <c r="N54" i="1"/>
  <c r="N53" i="1"/>
  <c r="N52" i="1"/>
  <c r="N50" i="1"/>
  <c r="N49" i="1"/>
  <c r="N48" i="1"/>
  <c r="N47" i="1"/>
  <c r="N46" i="1"/>
  <c r="N44" i="1"/>
  <c r="N43" i="1"/>
  <c r="N42" i="1"/>
  <c r="N41" i="1"/>
  <c r="N40" i="1"/>
  <c r="N38" i="1"/>
  <c r="N37" i="1"/>
  <c r="N36" i="1"/>
  <c r="AJ35" i="1"/>
  <c r="N35" i="1"/>
  <c r="AJ34" i="1"/>
  <c r="N34" i="1"/>
  <c r="N32" i="1"/>
  <c r="N31" i="1"/>
  <c r="N30" i="1"/>
  <c r="N29" i="1"/>
  <c r="N28" i="1"/>
  <c r="N26" i="1"/>
  <c r="N25" i="1"/>
  <c r="K55" i="1" l="1"/>
  <c r="L55" i="1" s="1"/>
  <c r="K49" i="1"/>
  <c r="L49" i="1" s="1"/>
  <c r="K32" i="1"/>
  <c r="L32" i="1" s="1"/>
  <c r="K60" i="1"/>
  <c r="L60" i="1" s="1"/>
  <c r="AM58" i="1" s="1"/>
  <c r="K67" i="1"/>
  <c r="L67" i="1" s="1"/>
  <c r="K58" i="1"/>
  <c r="L58" i="1" s="1"/>
  <c r="K64" i="1"/>
  <c r="L64" i="1" s="1"/>
  <c r="K59" i="1"/>
  <c r="L59" i="1" s="1"/>
  <c r="K65" i="1"/>
  <c r="L65" i="1" s="1"/>
  <c r="K66" i="1"/>
  <c r="L66" i="1" s="1"/>
  <c r="AM64" i="1" s="1"/>
  <c r="K40" i="1"/>
  <c r="L40" i="1" s="1"/>
  <c r="K62" i="1"/>
  <c r="L62" i="1" s="1"/>
  <c r="K68" i="1"/>
  <c r="L68" i="1" s="1"/>
  <c r="K61" i="1"/>
  <c r="L61" i="1" s="1"/>
  <c r="K41" i="1"/>
  <c r="L41" i="1" s="1"/>
  <c r="K47" i="1"/>
  <c r="L47" i="1" s="1"/>
  <c r="K53" i="1"/>
  <c r="L53" i="1" s="1"/>
  <c r="K52" i="1"/>
  <c r="L52" i="1" s="1"/>
  <c r="K46" i="1"/>
  <c r="L46" i="1" s="1"/>
  <c r="K42" i="1"/>
  <c r="L42" i="1" s="1"/>
  <c r="AM40" i="1" s="1"/>
  <c r="K48" i="1"/>
  <c r="L48" i="1" s="1"/>
  <c r="AM46" i="1" s="1"/>
  <c r="K54" i="1"/>
  <c r="L54" i="1" s="1"/>
  <c r="AM52" i="1" s="1"/>
  <c r="K43" i="1"/>
  <c r="L43" i="1" s="1"/>
  <c r="K44" i="1"/>
  <c r="L44" i="1" s="1"/>
  <c r="K50" i="1"/>
  <c r="L50" i="1" s="1"/>
  <c r="K56" i="1"/>
  <c r="L56" i="1" s="1"/>
  <c r="K37" i="1"/>
  <c r="L37" i="1" s="1"/>
  <c r="K29" i="1"/>
  <c r="L29" i="1" s="1"/>
  <c r="K34" i="1"/>
  <c r="L34" i="1" s="1"/>
  <c r="K30" i="1"/>
  <c r="L30" i="1" s="1"/>
  <c r="AM28" i="1" s="1"/>
  <c r="K35" i="1"/>
  <c r="L35" i="1" s="1"/>
  <c r="K28" i="1"/>
  <c r="L28" i="1" s="1"/>
  <c r="K31" i="1"/>
  <c r="L31" i="1" s="1"/>
  <c r="K36" i="1"/>
  <c r="L36" i="1" s="1"/>
  <c r="AM34" i="1" s="1"/>
  <c r="K38" i="1"/>
  <c r="L38" i="1" s="1"/>
  <c r="K25" i="1"/>
  <c r="L25" i="1" s="1"/>
  <c r="K26" i="1"/>
  <c r="L26" i="1" s="1"/>
  <c r="M64" i="1" l="1"/>
  <c r="M58" i="1"/>
  <c r="M52" i="1"/>
  <c r="AK46" i="1"/>
  <c r="M46" i="1"/>
  <c r="M40" i="1"/>
  <c r="M34" i="1"/>
  <c r="M28" i="1"/>
  <c r="AK52" i="1"/>
  <c r="AK64" i="1"/>
  <c r="AK58" i="1"/>
  <c r="AK34" i="1"/>
  <c r="AK40" i="1"/>
  <c r="AK28" i="1"/>
  <c r="K4" i="1"/>
  <c r="L4" i="1" s="1"/>
  <c r="N8" i="1" l="1"/>
  <c r="N7" i="1"/>
  <c r="N6" i="1"/>
  <c r="N20" i="1" l="1"/>
  <c r="N24" i="1"/>
  <c r="N23" i="1"/>
  <c r="N14" i="1"/>
  <c r="N22" i="1"/>
  <c r="K22" i="1" l="1"/>
  <c r="L22" i="1" s="1"/>
  <c r="K24" i="1"/>
  <c r="L24" i="1" s="1"/>
  <c r="AM22" i="1" s="1"/>
  <c r="K23" i="1"/>
  <c r="L23" i="1" s="1"/>
  <c r="K8" i="1"/>
  <c r="L8" i="1" s="1"/>
  <c r="N10" i="1"/>
  <c r="N11" i="1"/>
  <c r="N12" i="1"/>
  <c r="N16" i="1"/>
  <c r="N17" i="1"/>
  <c r="N18" i="1"/>
  <c r="K20" i="1"/>
  <c r="L20" i="1" s="1"/>
  <c r="K14" i="1"/>
  <c r="L14" i="1" s="1"/>
  <c r="N13" i="1"/>
  <c r="N19" i="1"/>
  <c r="AJ5" i="1"/>
  <c r="AJ6" i="1"/>
  <c r="AJ7" i="1"/>
  <c r="AJ18" i="1"/>
  <c r="AJ19" i="1"/>
  <c r="AJ22" i="1"/>
  <c r="AJ23" i="1"/>
  <c r="AJ24" i="1"/>
  <c r="AJ28" i="1"/>
  <c r="AJ29" i="1"/>
  <c r="M22" i="1" l="1"/>
  <c r="AK22" i="1"/>
  <c r="K12" i="1"/>
  <c r="L12" i="1" s="1"/>
  <c r="AM10" i="1" s="1"/>
  <c r="K19" i="1"/>
  <c r="L19" i="1" s="1"/>
  <c r="K10" i="1"/>
  <c r="L10" i="1" s="1"/>
  <c r="K16" i="1"/>
  <c r="L16" i="1" s="1"/>
  <c r="K18" i="1"/>
  <c r="L18" i="1" s="1"/>
  <c r="AM16" i="1" s="1"/>
  <c r="K11" i="1"/>
  <c r="L11" i="1" s="1"/>
  <c r="K17" i="1"/>
  <c r="L17" i="1" s="1"/>
  <c r="K13" i="1"/>
  <c r="L13" i="1" s="1"/>
  <c r="K5" i="1"/>
  <c r="L5" i="1" s="1"/>
  <c r="K6" i="1"/>
  <c r="L6" i="1" s="1"/>
  <c r="AM4" i="1" s="1"/>
  <c r="K7" i="1"/>
  <c r="L7" i="1" s="1"/>
  <c r="M4" i="1" l="1"/>
  <c r="M16" i="1"/>
  <c r="AM70" i="1"/>
  <c r="M10" i="1"/>
  <c r="AK4" i="1"/>
  <c r="AK16" i="1"/>
  <c r="AK10" i="1"/>
  <c r="M70" i="1" l="1"/>
  <c r="AK70" i="1"/>
</calcChain>
</file>

<file path=xl/sharedStrings.xml><?xml version="1.0" encoding="utf-8"?>
<sst xmlns="http://schemas.openxmlformats.org/spreadsheetml/2006/main" count="88" uniqueCount="73">
  <si>
    <t>Produkt og Prisbilag</t>
  </si>
  <si>
    <t>Tilbyders navn:</t>
  </si>
  <si>
    <t>Kommunens produktnr</t>
  </si>
  <si>
    <t>Kommunens produktnavn</t>
  </si>
  <si>
    <t>Tilbudt merke, modell, motor</t>
  </si>
  <si>
    <t>Garantitid / Leasing
periode</t>
  </si>
  <si>
    <t>Drivstoff
type</t>
  </si>
  <si>
    <r>
      <t xml:space="preserve">Drivstoff forbruk
</t>
    </r>
    <r>
      <rPr>
        <sz val="10"/>
        <color theme="1"/>
        <rFont val="Calibri"/>
        <family val="2"/>
        <scheme val="minor"/>
      </rPr>
      <t>liter/kWh 
per mil</t>
    </r>
    <r>
      <rPr>
        <b/>
        <sz val="10"/>
        <color theme="1"/>
        <rFont val="Calibri"/>
        <family val="2"/>
        <scheme val="minor"/>
      </rPr>
      <t xml:space="preserve">
Blandet kjøring</t>
    </r>
  </si>
  <si>
    <t>Årlig Kjørelengde i kilometer</t>
  </si>
  <si>
    <t>Månedlig leasingpris eks. mva</t>
  </si>
  <si>
    <t>Dagens antall</t>
  </si>
  <si>
    <t>Evaluerings antall</t>
  </si>
  <si>
    <t>Beregnet drivstoff kost pr år</t>
  </si>
  <si>
    <t>Årlig totalpris</t>
  </si>
  <si>
    <t>Evalueringssum per kategori</t>
  </si>
  <si>
    <t>Årlig forbruk i liter</t>
  </si>
  <si>
    <t>Drivstoffpris</t>
  </si>
  <si>
    <t>Omsorgskontor</t>
  </si>
  <si>
    <t>Omsorg HJ.tj Øst 1</t>
  </si>
  <si>
    <t>Omsorg HJ.tj Øst 2</t>
  </si>
  <si>
    <t>Omsorg hj.tj. Sentrum 1</t>
  </si>
  <si>
    <t>Omsorg Hj.tj Sentrum 2</t>
  </si>
  <si>
    <t>Omsorg Hverdagsrehabilitering</t>
  </si>
  <si>
    <t>Omsorg Hj.tj. Vest 1</t>
  </si>
  <si>
    <t>Omsorg Hj.tj. Vest 2</t>
  </si>
  <si>
    <t>Teknisk Moheia FP</t>
  </si>
  <si>
    <t>Teknisk Bydrift S. Lysfjord</t>
  </si>
  <si>
    <t>Teknisk Byggdrift S. Kalstad</t>
  </si>
  <si>
    <t>Teknisk Renholdere</t>
  </si>
  <si>
    <t>Teknisk Serviceavd IKT</t>
  </si>
  <si>
    <t>H&amp;S Psykisk Helse &amp; Sos.tj</t>
  </si>
  <si>
    <t>H&amp;S Liengbakken</t>
  </si>
  <si>
    <t>H&amp;S Bakeribygget</t>
  </si>
  <si>
    <t>H&amp;S Hjelpemiddeltjenesten</t>
  </si>
  <si>
    <t>H&amp;S Rehabilitering</t>
  </si>
  <si>
    <t>H&amp;S Miljøterapeutisk avd.</t>
  </si>
  <si>
    <t>H&amp;S Barnevernstjenesten</t>
  </si>
  <si>
    <t>Sum hver kategori</t>
  </si>
  <si>
    <t>Sum hver kat. justert for behov</t>
  </si>
  <si>
    <t>Kategori 1 elbil</t>
  </si>
  <si>
    <t>Liten varebil (elektrisk drivlinje) ca. på 4.4 meters lengde</t>
  </si>
  <si>
    <t>60 mnd</t>
  </si>
  <si>
    <t xml:space="preserve"> </t>
  </si>
  <si>
    <t>Kategori 2 elbil</t>
  </si>
  <si>
    <t>Liten varebil (elektrisk drivlinje) ca. på 4.4 meters lengde med 4x4</t>
  </si>
  <si>
    <t>Kategori 3 elbil</t>
  </si>
  <si>
    <t>Varebil (elektrisk drivlinje) på 4.5 - 5 meters lengde</t>
  </si>
  <si>
    <t>Kategori 4 elbil</t>
  </si>
  <si>
    <t>Varebil (elektrisk drivlinje) på 4.5 - 5 meters lengde med 4x4</t>
  </si>
  <si>
    <t>Kategori 5 elbil</t>
  </si>
  <si>
    <t>Liten personbil (elektrisk drivlinje)</t>
  </si>
  <si>
    <t>Kategori 6 elbil</t>
  </si>
  <si>
    <t>Kompakt/mellomstor personbil (elektrisk drivlinje) med 4x4</t>
  </si>
  <si>
    <t>Kategori 7</t>
  </si>
  <si>
    <t>Liten personbil (fossil/hybrid)</t>
  </si>
  <si>
    <t>Kategori 8</t>
  </si>
  <si>
    <t>Kompakt/mellomstor personbil med 4x4 (fossil/hybrid)</t>
  </si>
  <si>
    <t>Kategori 9</t>
  </si>
  <si>
    <t>Stor kassevogn (fossil/ elektrisk drivlinje) på ca. 6 meter med 4x4</t>
  </si>
  <si>
    <t>Kategori 10</t>
  </si>
  <si>
    <t>Flerbruksbil (fossil/ hybrid/ elektrisk drivlinje) med 8-9 seter</t>
  </si>
  <si>
    <t>Kategori 11</t>
  </si>
  <si>
    <t>Stasjonsvogn (fossil/hybrid/elektrisk drivlinje)</t>
  </si>
  <si>
    <t>Sum til evaluering</t>
  </si>
  <si>
    <t>Biltype</t>
  </si>
  <si>
    <t>Drivstofftype</t>
  </si>
  <si>
    <t>Varebil</t>
  </si>
  <si>
    <t>El</t>
  </si>
  <si>
    <t>Personbil</t>
  </si>
  <si>
    <t>Bensin</t>
  </si>
  <si>
    <t>Bensin-Hybrid</t>
  </si>
  <si>
    <t>Diesel</t>
  </si>
  <si>
    <t>Diesel-Hybrid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</si>
</sst>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&quot;kr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indexed="64"/>
      </right>
      <top style="hair">
        <color auto="1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0" applyFont="1"/>
    <xf numFmtId="0" fontId="6" fillId="5" borderId="1" xfId="0" applyFont="1" applyFill="1" applyBorder="1" applyAlignment="1">
      <alignment horizontal="center" vertical="center"/>
    </xf>
    <xf numFmtId="1" fontId="5" fillId="0" borderId="0" xfId="0" applyNumberFormat="1" applyFont="1"/>
    <xf numFmtId="1" fontId="5" fillId="5" borderId="1" xfId="0" applyNumberFormat="1" applyFont="1" applyFill="1" applyBorder="1" applyAlignment="1">
      <alignment horizontal="center" vertical="center"/>
    </xf>
    <xf numFmtId="0" fontId="3" fillId="5" borderId="6" xfId="0" applyFont="1" applyFill="1" applyBorder="1"/>
    <xf numFmtId="0" fontId="7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6" fontId="0" fillId="5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66" fontId="3" fillId="4" borderId="11" xfId="1" applyNumberFormat="1" applyFont="1" applyFill="1" applyBorder="1" applyAlignment="1" applyProtection="1">
      <alignment horizontal="center" vertical="center"/>
    </xf>
    <xf numFmtId="164" fontId="3" fillId="4" borderId="6" xfId="0" applyNumberFormat="1" applyFont="1" applyFill="1" applyBorder="1"/>
    <xf numFmtId="1" fontId="10" fillId="4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/>
    <xf numFmtId="0" fontId="5" fillId="3" borderId="0" xfId="0" applyFont="1" applyFill="1"/>
    <xf numFmtId="0" fontId="11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3" borderId="7" xfId="0" applyFill="1" applyBorder="1"/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164" fontId="15" fillId="0" borderId="1" xfId="2" applyFont="1" applyFill="1" applyBorder="1"/>
    <xf numFmtId="1" fontId="0" fillId="4" borderId="1" xfId="0" applyNumberFormat="1" applyFill="1" applyBorder="1" applyAlignment="1">
      <alignment horizontal="center" vertical="center"/>
    </xf>
    <xf numFmtId="166" fontId="0" fillId="4" borderId="1" xfId="0" applyNumberFormat="1" applyFill="1" applyBorder="1"/>
    <xf numFmtId="166" fontId="0" fillId="3" borderId="7" xfId="0" applyNumberFormat="1" applyFill="1" applyBorder="1"/>
    <xf numFmtId="0" fontId="0" fillId="4" borderId="1" xfId="0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0" fillId="5" borderId="1" xfId="0" applyFill="1" applyBorder="1"/>
    <xf numFmtId="0" fontId="15" fillId="5" borderId="1" xfId="0" applyFont="1" applyFill="1" applyBorder="1" applyAlignment="1">
      <alignment horizontal="center" vertical="center"/>
    </xf>
    <xf numFmtId="164" fontId="15" fillId="5" borderId="1" xfId="2" applyFont="1" applyFill="1" applyBorder="1"/>
    <xf numFmtId="0" fontId="0" fillId="5" borderId="1" xfId="0" applyFill="1" applyBorder="1" applyAlignment="1">
      <alignment horizontal="center" vertical="center"/>
    </xf>
    <xf numFmtId="166" fontId="0" fillId="5" borderId="1" xfId="0" applyNumberFormat="1" applyFill="1" applyBorder="1"/>
    <xf numFmtId="0" fontId="15" fillId="5" borderId="3" xfId="0" applyFont="1" applyFill="1" applyBorder="1"/>
    <xf numFmtId="0" fontId="15" fillId="5" borderId="3" xfId="0" applyFont="1" applyFill="1" applyBorder="1" applyAlignment="1">
      <alignment horizontal="center" vertical="center"/>
    </xf>
    <xf numFmtId="1" fontId="0" fillId="4" borderId="1" xfId="0" quotePrefix="1" applyNumberFormat="1" applyFill="1" applyBorder="1" applyAlignment="1">
      <alignment horizontal="center" vertical="center"/>
    </xf>
    <xf numFmtId="0" fontId="3" fillId="5" borderId="0" xfId="0" applyFont="1" applyFill="1"/>
    <xf numFmtId="167" fontId="5" fillId="3" borderId="10" xfId="0" applyNumberFormat="1" applyFont="1" applyFill="1" applyBorder="1" applyAlignment="1">
      <alignment wrapText="1"/>
    </xf>
    <xf numFmtId="0" fontId="16" fillId="3" borderId="8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5" fillId="3" borderId="0" xfId="0" applyNumberFormat="1" applyFont="1" applyFill="1"/>
    <xf numFmtId="0" fontId="11" fillId="3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165" fontId="0" fillId="0" borderId="0" xfId="1" applyFont="1"/>
    <xf numFmtId="164" fontId="3" fillId="4" borderId="13" xfId="0" applyNumberFormat="1" applyFont="1" applyFill="1" applyBorder="1" applyAlignment="1">
      <alignment vertical="center"/>
    </xf>
    <xf numFmtId="164" fontId="3" fillId="4" borderId="14" xfId="0" applyNumberFormat="1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3">
    <cellStyle name="Komma" xfId="1" builtinId="3"/>
    <cellStyle name="Normal" xfId="0" builtinId="0"/>
    <cellStyle name="Tusenskille [0]" xfId="2" builtinId="6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</xdr:rowOff>
    </xdr:from>
    <xdr:to>
      <xdr:col>5</xdr:col>
      <xdr:colOff>986518</xdr:colOff>
      <xdr:row>1</xdr:row>
      <xdr:rowOff>13607</xdr:rowOff>
    </xdr:to>
    <xdr:sp macro="" textlink="">
      <xdr:nvSpPr>
        <xdr:cNvPr id="5" name="Avrundet rektangel 1">
          <a:extLst>
            <a:ext uri="{FF2B5EF4-FFF2-40B4-BE49-F238E27FC236}">
              <a16:creationId xmlns:a16="http://schemas.microsoft.com/office/drawing/2014/main" id="{756F0A06-B0F6-4A0B-A566-DE218E4D80C2}"/>
            </a:ext>
          </a:extLst>
        </xdr:cNvPr>
        <xdr:cNvSpPr/>
      </xdr:nvSpPr>
      <xdr:spPr>
        <a:xfrm>
          <a:off x="5470071" y="1"/>
          <a:ext cx="4578804" cy="455838"/>
        </a:xfrm>
        <a:prstGeom prst="roundRect">
          <a:avLst>
            <a:gd name="adj" fmla="val 0"/>
          </a:avLst>
        </a:prstGeom>
        <a:solidFill>
          <a:srgbClr val="FF33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b-NO" sz="1100" b="1">
              <a:solidFill>
                <a:sysClr val="windowText" lastClr="000000"/>
              </a:solidFill>
              <a:latin typeface="+mn-lt"/>
            </a:rPr>
            <a:t>Tilbyder skal </a:t>
          </a:r>
          <a:r>
            <a:rPr lang="nb-NO" sz="1100" b="1" u="sng">
              <a:solidFill>
                <a:sysClr val="windowText" lastClr="000000"/>
              </a:solidFill>
              <a:latin typeface="+mn-lt"/>
            </a:rPr>
            <a:t>kun</a:t>
          </a:r>
          <a:r>
            <a:rPr lang="nb-NO" sz="1100" b="1">
              <a:solidFill>
                <a:sysClr val="windowText" lastClr="000000"/>
              </a:solidFill>
              <a:latin typeface="+mn-lt"/>
            </a:rPr>
            <a:t> fylle ut i hvite felt i tabellen.</a:t>
          </a:r>
        </a:p>
        <a:p>
          <a:pPr algn="l"/>
          <a:r>
            <a:rPr lang="nb-NO" sz="1100" b="1">
              <a:solidFill>
                <a:sysClr val="windowText" lastClr="000000"/>
              </a:solidFill>
              <a:latin typeface="+mn-lt"/>
            </a:rPr>
            <a:t>Tilbyder </a:t>
          </a:r>
          <a:r>
            <a:rPr lang="nb-NO" sz="1100" b="1" u="sng">
              <a:solidFill>
                <a:sysClr val="windowText" lastClr="000000"/>
              </a:solidFill>
              <a:latin typeface="+mn-lt"/>
            </a:rPr>
            <a:t>skal ikke </a:t>
          </a:r>
          <a:r>
            <a:rPr lang="nb-NO" sz="1100" b="1">
              <a:solidFill>
                <a:sysClr val="windowText" lastClr="000000"/>
              </a:solidFill>
              <a:latin typeface="+mn-lt"/>
            </a:rPr>
            <a:t>skrive i </a:t>
          </a:r>
          <a:r>
            <a:rPr lang="nb-NO" sz="1100" b="1" baseline="0">
              <a:solidFill>
                <a:sysClr val="windowText" lastClr="000000"/>
              </a:solidFill>
              <a:latin typeface="+mn-lt"/>
            </a:rPr>
            <a:t>eller endre fargede felt i arket.</a:t>
          </a:r>
          <a:endParaRPr lang="nb-NO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C:\Users\heno\Documents\$B$2+TIlbu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2"/>
  <sheetViews>
    <sheetView showGridLines="0" tabSelected="1" zoomScale="112" zoomScaleNormal="112" zoomScaleSheetLayoutView="47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E4" sqref="E4:E8"/>
    </sheetView>
  </sheetViews>
  <sheetFormatPr baseColWidth="10" defaultColWidth="11.44140625" defaultRowHeight="14.4" x14ac:dyDescent="0.3"/>
  <cols>
    <col min="1" max="1" width="16.44140625" customWidth="1"/>
    <col min="2" max="2" width="27.6640625" style="52" customWidth="1"/>
    <col min="3" max="3" width="28.6640625" customWidth="1"/>
    <col min="4" max="4" width="15.6640625" customWidth="1"/>
    <col min="5" max="5" width="7.88671875" bestFit="1" customWidth="1"/>
    <col min="6" max="6" width="14.6640625" style="9" customWidth="1"/>
    <col min="7" max="7" width="15.88671875" style="9" customWidth="1"/>
    <col min="8" max="8" width="13.109375" customWidth="1"/>
    <col min="10" max="10" width="14.44140625" customWidth="1"/>
    <col min="11" max="11" width="12.33203125" customWidth="1"/>
    <col min="12" max="12" width="14.5546875" customWidth="1"/>
    <col min="13" max="13" width="18.33203125" customWidth="1"/>
    <col min="14" max="14" width="23.33203125" customWidth="1"/>
    <col min="15" max="15" width="14.5546875" customWidth="1"/>
    <col min="16" max="16" width="10.88671875" hidden="1" customWidth="1"/>
    <col min="17" max="18" width="9.88671875" hidden="1" customWidth="1"/>
    <col min="19" max="20" width="10" hidden="1" customWidth="1"/>
    <col min="21" max="21" width="11.33203125" hidden="1" customWidth="1"/>
    <col min="22" max="23" width="11.109375" hidden="1" customWidth="1"/>
    <col min="24" max="24" width="10.33203125" hidden="1" customWidth="1"/>
    <col min="25" max="25" width="9" hidden="1" customWidth="1"/>
    <col min="26" max="26" width="11" hidden="1" customWidth="1"/>
    <col min="27" max="27" width="11.44140625" hidden="1" customWidth="1"/>
    <col min="28" max="28" width="10.5546875" hidden="1" customWidth="1"/>
    <col min="29" max="29" width="8" hidden="1" customWidth="1"/>
    <col min="30" max="30" width="11" hidden="1" customWidth="1"/>
    <col min="31" max="31" width="10.6640625" hidden="1" customWidth="1"/>
    <col min="32" max="34" width="11.44140625" hidden="1" customWidth="1"/>
    <col min="35" max="35" width="11.109375" hidden="1" customWidth="1"/>
    <col min="36" max="36" width="3.44140625" hidden="1" customWidth="1"/>
    <col min="37" max="37" width="17.109375" hidden="1" customWidth="1"/>
    <col min="38" max="38" width="11.109375" customWidth="1"/>
    <col min="39" max="39" width="0" hidden="1" customWidth="1"/>
  </cols>
  <sheetData>
    <row r="1" spans="1:40" ht="35.25" customHeight="1" thickBot="1" x14ac:dyDescent="0.35">
      <c r="A1" s="67" t="s">
        <v>0</v>
      </c>
      <c r="B1" s="67"/>
      <c r="C1" s="74"/>
      <c r="D1" s="74"/>
      <c r="E1" s="74"/>
      <c r="F1" s="74"/>
      <c r="G1" s="79" t="s">
        <v>1</v>
      </c>
      <c r="H1" s="79"/>
      <c r="I1" s="76"/>
      <c r="J1" s="77"/>
      <c r="K1" s="77"/>
      <c r="L1" s="77"/>
      <c r="M1" s="78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40" ht="12" customHeight="1" x14ac:dyDescent="0.3">
      <c r="A2" s="16"/>
      <c r="B2" s="50"/>
      <c r="C2" s="75"/>
      <c r="D2" s="75"/>
      <c r="E2" s="75"/>
      <c r="F2" s="75"/>
      <c r="G2" s="19"/>
      <c r="H2" s="20"/>
      <c r="I2" s="20"/>
      <c r="J2" s="20"/>
      <c r="K2" s="20"/>
      <c r="L2" s="20"/>
      <c r="M2" s="20"/>
      <c r="N2" s="21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40" s="47" customFormat="1" ht="75" customHeight="1" x14ac:dyDescent="0.3">
      <c r="A3" s="42" t="s">
        <v>2</v>
      </c>
      <c r="B3" s="42" t="s">
        <v>3</v>
      </c>
      <c r="C3" s="7" t="s">
        <v>4</v>
      </c>
      <c r="D3" s="43" t="s">
        <v>5</v>
      </c>
      <c r="E3" s="7" t="s">
        <v>6</v>
      </c>
      <c r="F3" s="7" t="s">
        <v>7</v>
      </c>
      <c r="G3" s="7" t="s">
        <v>8</v>
      </c>
      <c r="H3" s="44" t="s">
        <v>9</v>
      </c>
      <c r="I3" s="22" t="s">
        <v>10</v>
      </c>
      <c r="J3" s="22" t="s">
        <v>11</v>
      </c>
      <c r="K3" s="22" t="s">
        <v>12</v>
      </c>
      <c r="L3" s="23" t="s">
        <v>13</v>
      </c>
      <c r="M3" s="23" t="s">
        <v>14</v>
      </c>
      <c r="N3" s="23" t="s">
        <v>15</v>
      </c>
      <c r="O3" s="23" t="s">
        <v>16</v>
      </c>
      <c r="P3" s="45" t="s">
        <v>17</v>
      </c>
      <c r="Q3" s="45" t="s">
        <v>18</v>
      </c>
      <c r="R3" s="45" t="s">
        <v>19</v>
      </c>
      <c r="S3" s="45" t="s">
        <v>20</v>
      </c>
      <c r="T3" s="45" t="s">
        <v>21</v>
      </c>
      <c r="U3" s="45" t="s">
        <v>22</v>
      </c>
      <c r="V3" s="45" t="s">
        <v>23</v>
      </c>
      <c r="W3" s="45" t="s">
        <v>24</v>
      </c>
      <c r="X3" s="45" t="s">
        <v>25</v>
      </c>
      <c r="Y3" s="45" t="s">
        <v>26</v>
      </c>
      <c r="Z3" s="45" t="s">
        <v>27</v>
      </c>
      <c r="AA3" s="45" t="s">
        <v>28</v>
      </c>
      <c r="AB3" s="45" t="s">
        <v>29</v>
      </c>
      <c r="AC3" s="45" t="s">
        <v>30</v>
      </c>
      <c r="AD3" s="45" t="s">
        <v>31</v>
      </c>
      <c r="AE3" s="46" t="s">
        <v>32</v>
      </c>
      <c r="AF3" s="46" t="s">
        <v>33</v>
      </c>
      <c r="AG3" s="45" t="s">
        <v>34</v>
      </c>
      <c r="AH3" s="45" t="s">
        <v>35</v>
      </c>
      <c r="AI3" s="45" t="s">
        <v>36</v>
      </c>
      <c r="AK3" s="48" t="s">
        <v>37</v>
      </c>
      <c r="AM3" s="48" t="s">
        <v>38</v>
      </c>
    </row>
    <row r="4" spans="1:40" ht="15.6" x14ac:dyDescent="0.3">
      <c r="A4" s="68" t="s">
        <v>39</v>
      </c>
      <c r="B4" s="71" t="s">
        <v>40</v>
      </c>
      <c r="C4" s="80"/>
      <c r="D4" s="59" t="s">
        <v>41</v>
      </c>
      <c r="E4" s="62"/>
      <c r="F4" s="81"/>
      <c r="G4" s="10">
        <v>5000</v>
      </c>
      <c r="H4" s="25"/>
      <c r="I4" s="26"/>
      <c r="J4" s="26"/>
      <c r="K4" s="27" t="e">
        <f>N4*O4</f>
        <v>#N/A</v>
      </c>
      <c r="L4" s="11" t="e">
        <f>(H4*12+K4)</f>
        <v>#N/A</v>
      </c>
      <c r="M4" s="54" t="e">
        <f>(L4+L5+L6+L7+L8)/5*(J6)</f>
        <v>#N/A</v>
      </c>
      <c r="N4" s="28">
        <f>(F4*G4/10)</f>
        <v>0</v>
      </c>
      <c r="O4" s="66" t="e">
        <f>VLOOKUP(E4,Hjelpeark!B2:C6,2,FALSE)</f>
        <v>#N/A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K4" s="13" t="e">
        <f>L4+L5+L6+L7+L8</f>
        <v>#N/A</v>
      </c>
      <c r="AM4" s="13" t="e">
        <f>L6*7</f>
        <v>#N/A</v>
      </c>
      <c r="AN4" s="14"/>
    </row>
    <row r="5" spans="1:40" ht="15.6" x14ac:dyDescent="0.3">
      <c r="A5" s="69"/>
      <c r="B5" s="72"/>
      <c r="C5" s="80"/>
      <c r="D5" s="60"/>
      <c r="E5" s="63"/>
      <c r="F5" s="81"/>
      <c r="G5" s="10">
        <v>10000</v>
      </c>
      <c r="H5" s="25"/>
      <c r="I5" s="12"/>
      <c r="J5" s="29"/>
      <c r="K5" s="27" t="e">
        <f>N5*O4</f>
        <v>#N/A</v>
      </c>
      <c r="L5" s="11" t="e">
        <f>(H5*12+K5)</f>
        <v>#N/A</v>
      </c>
      <c r="M5" s="55"/>
      <c r="N5" s="28">
        <f>(F4*G5/10)</f>
        <v>0</v>
      </c>
      <c r="O5" s="66"/>
      <c r="P5" s="30">
        <v>2</v>
      </c>
      <c r="Q5" s="30"/>
      <c r="R5" s="30"/>
      <c r="S5" s="30"/>
      <c r="T5" s="30">
        <v>4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">
        <f>SUM(P5:AI5)</f>
        <v>6</v>
      </c>
    </row>
    <row r="6" spans="1:40" ht="15.6" x14ac:dyDescent="0.3">
      <c r="A6" s="69"/>
      <c r="B6" s="72"/>
      <c r="C6" s="80"/>
      <c r="D6" s="60"/>
      <c r="E6" s="63"/>
      <c r="F6" s="81"/>
      <c r="G6" s="10">
        <v>15000</v>
      </c>
      <c r="H6" s="25"/>
      <c r="I6" s="26"/>
      <c r="J6" s="29">
        <v>2</v>
      </c>
      <c r="K6" s="27" t="e">
        <f>N6*O4</f>
        <v>#N/A</v>
      </c>
      <c r="L6" s="11" t="e">
        <f>H6*12+K6</f>
        <v>#N/A</v>
      </c>
      <c r="M6" s="55"/>
      <c r="N6" s="28">
        <f>(F4*G6/10)</f>
        <v>0</v>
      </c>
      <c r="O6" s="66"/>
      <c r="P6" s="30"/>
      <c r="Q6" s="30"/>
      <c r="R6" s="30"/>
      <c r="S6" s="30">
        <v>8</v>
      </c>
      <c r="T6" s="30">
        <v>6</v>
      </c>
      <c r="U6" s="30">
        <v>2</v>
      </c>
      <c r="V6" s="30">
        <v>4</v>
      </c>
      <c r="W6" s="30">
        <v>7</v>
      </c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">
        <f>SUM(P6:AI6)</f>
        <v>27</v>
      </c>
      <c r="AM6" s="13"/>
    </row>
    <row r="7" spans="1:40" ht="15.6" x14ac:dyDescent="0.3">
      <c r="A7" s="69"/>
      <c r="B7" s="72"/>
      <c r="C7" s="80"/>
      <c r="D7" s="60"/>
      <c r="E7" s="63"/>
      <c r="F7" s="81"/>
      <c r="G7" s="10">
        <v>20000</v>
      </c>
      <c r="H7" s="25"/>
      <c r="I7" s="26"/>
      <c r="J7" s="29"/>
      <c r="K7" s="27" t="e">
        <f>N7*O4</f>
        <v>#N/A</v>
      </c>
      <c r="L7" s="11" t="e">
        <f>H7*12+K7</f>
        <v>#N/A</v>
      </c>
      <c r="M7" s="55"/>
      <c r="N7" s="28">
        <f>(F4*G7/10)</f>
        <v>0</v>
      </c>
      <c r="O7" s="66"/>
      <c r="P7" s="30"/>
      <c r="Q7" s="30">
        <v>9</v>
      </c>
      <c r="R7" s="30">
        <v>6</v>
      </c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">
        <f>SUM(P7:AI7)</f>
        <v>15</v>
      </c>
    </row>
    <row r="8" spans="1:40" ht="15.6" x14ac:dyDescent="0.3">
      <c r="A8" s="70"/>
      <c r="B8" s="73"/>
      <c r="C8" s="80"/>
      <c r="D8" s="61"/>
      <c r="E8" s="64"/>
      <c r="F8" s="81"/>
      <c r="G8" s="10">
        <v>25000</v>
      </c>
      <c r="H8" s="25"/>
      <c r="I8" s="26"/>
      <c r="J8" s="29"/>
      <c r="K8" s="27" t="e">
        <f>N8*O4</f>
        <v>#N/A</v>
      </c>
      <c r="L8" s="11" t="e">
        <f>H8*12+K8</f>
        <v>#N/A</v>
      </c>
      <c r="M8" s="55"/>
      <c r="N8" s="28">
        <f>(F4*G8/10)</f>
        <v>0</v>
      </c>
      <c r="O8" s="6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"/>
    </row>
    <row r="9" spans="1:40" ht="15.6" x14ac:dyDescent="0.3">
      <c r="A9" s="31"/>
      <c r="B9" s="51"/>
      <c r="C9" s="32"/>
      <c r="D9" s="2"/>
      <c r="E9" s="2"/>
      <c r="F9" s="32"/>
      <c r="G9" s="8"/>
      <c r="H9" s="33"/>
      <c r="I9" s="4" t="s">
        <v>42</v>
      </c>
      <c r="J9" s="34"/>
      <c r="K9" s="35"/>
      <c r="L9" s="5"/>
      <c r="M9" s="39"/>
      <c r="N9" s="28"/>
      <c r="O9" s="17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1"/>
    </row>
    <row r="10" spans="1:40" ht="15.6" x14ac:dyDescent="0.3">
      <c r="A10" s="68" t="s">
        <v>43</v>
      </c>
      <c r="B10" s="71" t="s">
        <v>44</v>
      </c>
      <c r="C10" s="62"/>
      <c r="D10" s="59" t="s">
        <v>41</v>
      </c>
      <c r="E10" s="62"/>
      <c r="F10" s="62"/>
      <c r="G10" s="10">
        <v>5000</v>
      </c>
      <c r="H10" s="25"/>
      <c r="I10" s="26" t="s">
        <v>42</v>
      </c>
      <c r="J10" s="29"/>
      <c r="K10" s="27" t="e">
        <f>N10*O10</f>
        <v>#N/A</v>
      </c>
      <c r="L10" s="11" t="e">
        <f>H10*12+K10</f>
        <v>#N/A</v>
      </c>
      <c r="M10" s="54" t="e">
        <f>(L10+L11+L12+L13+L14)/5*(J12)</f>
        <v>#N/A</v>
      </c>
      <c r="N10" s="28">
        <f>F10*G10/10</f>
        <v>0</v>
      </c>
      <c r="O10" s="66" t="e">
        <f>VLOOKUP(E10,Hjelpeark!B2:C6,2,FALSE)</f>
        <v>#N/A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1"/>
      <c r="AK10" s="13" t="e">
        <f>L10+L11+L12+L13+L14</f>
        <v>#N/A</v>
      </c>
      <c r="AM10" s="13" t="e">
        <f>L12*13</f>
        <v>#N/A</v>
      </c>
      <c r="AN10" s="13"/>
    </row>
    <row r="11" spans="1:40" ht="15.6" x14ac:dyDescent="0.3">
      <c r="A11" s="69"/>
      <c r="B11" s="72"/>
      <c r="C11" s="63"/>
      <c r="D11" s="60"/>
      <c r="E11" s="63"/>
      <c r="F11" s="63"/>
      <c r="G11" s="10">
        <v>10000</v>
      </c>
      <c r="H11" s="25"/>
      <c r="I11" s="12"/>
      <c r="J11" s="29"/>
      <c r="K11" s="27" t="e">
        <f>N11*O10</f>
        <v>#N/A</v>
      </c>
      <c r="L11" s="11" t="e">
        <f>H11*12+K11</f>
        <v>#N/A</v>
      </c>
      <c r="M11" s="55"/>
      <c r="N11" s="28">
        <f>F10*G11/10</f>
        <v>0</v>
      </c>
      <c r="O11" s="66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1"/>
    </row>
    <row r="12" spans="1:40" ht="15.6" x14ac:dyDescent="0.3">
      <c r="A12" s="69"/>
      <c r="B12" s="72"/>
      <c r="C12" s="63"/>
      <c r="D12" s="60"/>
      <c r="E12" s="63"/>
      <c r="F12" s="63"/>
      <c r="G12" s="10">
        <v>15000</v>
      </c>
      <c r="H12" s="25"/>
      <c r="I12" s="26" t="s">
        <v>42</v>
      </c>
      <c r="J12" s="29">
        <v>10</v>
      </c>
      <c r="K12" s="27" t="e">
        <f>N12*O10</f>
        <v>#N/A</v>
      </c>
      <c r="L12" s="11" t="e">
        <f>H12*12+K12</f>
        <v>#N/A</v>
      </c>
      <c r="M12" s="55"/>
      <c r="N12" s="28">
        <f>F10*G12/10</f>
        <v>0</v>
      </c>
      <c r="O12" s="66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1"/>
    </row>
    <row r="13" spans="1:40" ht="15.6" x14ac:dyDescent="0.3">
      <c r="A13" s="69"/>
      <c r="B13" s="72"/>
      <c r="C13" s="63"/>
      <c r="D13" s="60"/>
      <c r="E13" s="63"/>
      <c r="F13" s="63"/>
      <c r="G13" s="10">
        <v>20000</v>
      </c>
      <c r="H13" s="25"/>
      <c r="I13" s="26" t="s">
        <v>42</v>
      </c>
      <c r="J13" s="29"/>
      <c r="K13" s="27" t="e">
        <f t="shared" ref="K13:K19" si="0">N13*O10</f>
        <v>#N/A</v>
      </c>
      <c r="L13" s="11" t="e">
        <f>H13*12+K13</f>
        <v>#N/A</v>
      </c>
      <c r="M13" s="55"/>
      <c r="N13" s="28">
        <f t="shared" ref="N13:N19" si="1">F10*G13/10</f>
        <v>0</v>
      </c>
      <c r="O13" s="66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1"/>
    </row>
    <row r="14" spans="1:40" ht="15.6" x14ac:dyDescent="0.3">
      <c r="A14" s="70"/>
      <c r="B14" s="73"/>
      <c r="C14" s="64"/>
      <c r="D14" s="61"/>
      <c r="E14" s="64"/>
      <c r="F14" s="64"/>
      <c r="G14" s="10">
        <v>25000</v>
      </c>
      <c r="H14" s="25"/>
      <c r="I14" s="26" t="s">
        <v>42</v>
      </c>
      <c r="J14" s="29"/>
      <c r="K14" s="27" t="e">
        <f>N14*O10</f>
        <v>#N/A</v>
      </c>
      <c r="L14" s="11" t="e">
        <f>H14*12+K14</f>
        <v>#N/A</v>
      </c>
      <c r="M14" s="55"/>
      <c r="N14" s="28">
        <f>F10*G14/10</f>
        <v>0</v>
      </c>
      <c r="O14" s="6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1"/>
    </row>
    <row r="15" spans="1:40" ht="15.6" x14ac:dyDescent="0.3">
      <c r="A15" s="31"/>
      <c r="B15" s="51"/>
      <c r="C15" s="32"/>
      <c r="D15" s="2"/>
      <c r="E15" s="2"/>
      <c r="F15" s="32"/>
      <c r="G15" s="8"/>
      <c r="H15" s="33"/>
      <c r="I15" s="4"/>
      <c r="J15" s="34"/>
      <c r="K15" s="35"/>
      <c r="L15" s="5"/>
      <c r="M15" s="39"/>
      <c r="N15" s="28"/>
      <c r="O15" s="17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1"/>
    </row>
    <row r="16" spans="1:40" ht="15.6" x14ac:dyDescent="0.3">
      <c r="A16" s="68" t="s">
        <v>45</v>
      </c>
      <c r="B16" s="71" t="s">
        <v>46</v>
      </c>
      <c r="C16" s="56"/>
      <c r="D16" s="59" t="s">
        <v>41</v>
      </c>
      <c r="E16" s="62"/>
      <c r="F16" s="62"/>
      <c r="G16" s="10">
        <v>5000</v>
      </c>
      <c r="H16" s="25"/>
      <c r="I16" s="26"/>
      <c r="J16" s="29"/>
      <c r="K16" s="27" t="e">
        <f>N16*O16</f>
        <v>#N/A</v>
      </c>
      <c r="L16" s="11" t="e">
        <f>H16*12+K16</f>
        <v>#N/A</v>
      </c>
      <c r="M16" s="54" t="e">
        <f>(L16+L17+L18+L19+L20)/5*(J18)</f>
        <v>#N/A</v>
      </c>
      <c r="N16" s="28">
        <f>F16*G16/10</f>
        <v>0</v>
      </c>
      <c r="O16" s="66" t="e">
        <f>VLOOKUP(E16,Hjelpeark!B2:C6,2,FALSE)</f>
        <v>#N/A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1"/>
      <c r="AK16" s="13" t="e">
        <f>L16+L17+L18+L19+L20</f>
        <v>#N/A</v>
      </c>
      <c r="AM16" s="13" t="e">
        <f>L18*7</f>
        <v>#N/A</v>
      </c>
    </row>
    <row r="17" spans="1:39" ht="15.6" x14ac:dyDescent="0.3">
      <c r="A17" s="69"/>
      <c r="B17" s="72"/>
      <c r="C17" s="57"/>
      <c r="D17" s="60"/>
      <c r="E17" s="63"/>
      <c r="F17" s="63"/>
      <c r="G17" s="10">
        <v>10000</v>
      </c>
      <c r="H17" s="25"/>
      <c r="I17" s="12"/>
      <c r="J17" s="29"/>
      <c r="K17" s="27" t="e">
        <f>N17*O16</f>
        <v>#N/A</v>
      </c>
      <c r="L17" s="11" t="e">
        <f>H17*12+K17</f>
        <v>#N/A</v>
      </c>
      <c r="M17" s="55"/>
      <c r="N17" s="28">
        <f>F16*G17/10</f>
        <v>0</v>
      </c>
      <c r="O17" s="66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1"/>
    </row>
    <row r="18" spans="1:39" ht="15.6" x14ac:dyDescent="0.3">
      <c r="A18" s="69"/>
      <c r="B18" s="72"/>
      <c r="C18" s="57"/>
      <c r="D18" s="60"/>
      <c r="E18" s="63"/>
      <c r="F18" s="63"/>
      <c r="G18" s="10">
        <v>15000</v>
      </c>
      <c r="H18" s="25"/>
      <c r="I18" s="26"/>
      <c r="J18" s="29">
        <v>6</v>
      </c>
      <c r="K18" s="27" t="e">
        <f>N18*O16</f>
        <v>#N/A</v>
      </c>
      <c r="L18" s="11" t="e">
        <f>H18*12+K18</f>
        <v>#N/A</v>
      </c>
      <c r="M18" s="55"/>
      <c r="N18" s="28">
        <f>F16*G18/10</f>
        <v>0</v>
      </c>
      <c r="O18" s="66"/>
      <c r="P18" s="30"/>
      <c r="Q18" s="30"/>
      <c r="R18" s="30"/>
      <c r="S18" s="30">
        <v>1</v>
      </c>
      <c r="T18" s="30"/>
      <c r="U18" s="30"/>
      <c r="V18" s="30">
        <v>7</v>
      </c>
      <c r="W18" s="30">
        <v>3</v>
      </c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">
        <f>SUM(P18:AI18)</f>
        <v>11</v>
      </c>
    </row>
    <row r="19" spans="1:39" ht="15.6" x14ac:dyDescent="0.3">
      <c r="A19" s="69"/>
      <c r="B19" s="72"/>
      <c r="C19" s="57"/>
      <c r="D19" s="60"/>
      <c r="E19" s="63"/>
      <c r="F19" s="63"/>
      <c r="G19" s="10">
        <v>20000</v>
      </c>
      <c r="H19" s="25"/>
      <c r="I19" s="26"/>
      <c r="J19" s="29"/>
      <c r="K19" s="27" t="e">
        <f t="shared" si="0"/>
        <v>#N/A</v>
      </c>
      <c r="L19" s="11" t="e">
        <f>H19*12+K19</f>
        <v>#N/A</v>
      </c>
      <c r="M19" s="55"/>
      <c r="N19" s="28">
        <f t="shared" si="1"/>
        <v>0</v>
      </c>
      <c r="O19" s="66"/>
      <c r="P19" s="30"/>
      <c r="Q19" s="30">
        <v>3</v>
      </c>
      <c r="R19" s="30">
        <v>3</v>
      </c>
      <c r="S19" s="30">
        <v>3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">
        <f>SUM(P19:AI19)</f>
        <v>9</v>
      </c>
    </row>
    <row r="20" spans="1:39" ht="15.6" x14ac:dyDescent="0.3">
      <c r="A20" s="70"/>
      <c r="B20" s="73"/>
      <c r="C20" s="58"/>
      <c r="D20" s="61"/>
      <c r="E20" s="64"/>
      <c r="F20" s="64"/>
      <c r="G20" s="10">
        <v>25000</v>
      </c>
      <c r="H20" s="25"/>
      <c r="I20" s="26"/>
      <c r="J20" s="29"/>
      <c r="K20" s="27" t="e">
        <f>N20*O16</f>
        <v>#N/A</v>
      </c>
      <c r="L20" s="11" t="e">
        <f>H20*12+K20</f>
        <v>#N/A</v>
      </c>
      <c r="M20" s="55"/>
      <c r="N20" s="28">
        <f>F16*G20/10</f>
        <v>0</v>
      </c>
      <c r="O20" s="6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"/>
    </row>
    <row r="21" spans="1:39" ht="15.6" x14ac:dyDescent="0.3">
      <c r="A21" s="31"/>
      <c r="B21" s="51"/>
      <c r="C21" s="32"/>
      <c r="D21" s="2"/>
      <c r="E21" s="2"/>
      <c r="F21" s="32"/>
      <c r="G21" s="8"/>
      <c r="H21" s="33"/>
      <c r="I21" s="4"/>
      <c r="J21" s="34"/>
      <c r="K21" s="35"/>
      <c r="L21" s="5"/>
      <c r="M21" s="39"/>
      <c r="N21" s="28"/>
      <c r="O21" s="17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1"/>
    </row>
    <row r="22" spans="1:39" ht="15.6" x14ac:dyDescent="0.3">
      <c r="A22" s="68" t="s">
        <v>47</v>
      </c>
      <c r="B22" s="71" t="s">
        <v>48</v>
      </c>
      <c r="C22" s="56"/>
      <c r="D22" s="59" t="s">
        <v>41</v>
      </c>
      <c r="E22" s="62"/>
      <c r="F22" s="62"/>
      <c r="G22" s="10">
        <v>5000</v>
      </c>
      <c r="H22" s="25"/>
      <c r="I22" s="26"/>
      <c r="J22" s="29"/>
      <c r="K22" s="27" t="e">
        <f>N22*O22</f>
        <v>#N/A</v>
      </c>
      <c r="L22" s="11" t="e">
        <f>H22*12+K22</f>
        <v>#N/A</v>
      </c>
      <c r="M22" s="54" t="e">
        <f>(L22+L23+L24+L25+L26)/5*(J24)</f>
        <v>#N/A</v>
      </c>
      <c r="N22" s="28">
        <f>F22*G22/10</f>
        <v>0</v>
      </c>
      <c r="O22" s="66" t="e">
        <f>VLOOKUP(E22,Hjelpeark!B2:C6,2,FALSE)</f>
        <v>#N/A</v>
      </c>
      <c r="P22" s="30"/>
      <c r="Q22" s="30"/>
      <c r="R22" s="30"/>
      <c r="S22" s="30"/>
      <c r="T22" s="30"/>
      <c r="U22" s="30"/>
      <c r="V22" s="30"/>
      <c r="W22" s="30"/>
      <c r="X22" s="30">
        <v>1</v>
      </c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">
        <f>SUM(P22:AI22)</f>
        <v>1</v>
      </c>
      <c r="AK22" s="13" t="e">
        <f>L22+L23+L24+L25+L26</f>
        <v>#N/A</v>
      </c>
      <c r="AM22" s="13" t="e">
        <f>L24*7</f>
        <v>#N/A</v>
      </c>
    </row>
    <row r="23" spans="1:39" ht="15.6" x14ac:dyDescent="0.3">
      <c r="A23" s="69"/>
      <c r="B23" s="72"/>
      <c r="C23" s="57"/>
      <c r="D23" s="60"/>
      <c r="E23" s="63"/>
      <c r="F23" s="63"/>
      <c r="G23" s="10">
        <v>10000</v>
      </c>
      <c r="H23" s="25"/>
      <c r="I23" s="12"/>
      <c r="J23" s="29"/>
      <c r="K23" s="27" t="e">
        <f>N23*O22</f>
        <v>#N/A</v>
      </c>
      <c r="L23" s="11" t="e">
        <f>H23*12+K23</f>
        <v>#N/A</v>
      </c>
      <c r="M23" s="55"/>
      <c r="N23" s="28">
        <f>F22*G23/10</f>
        <v>0</v>
      </c>
      <c r="O23" s="66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>
        <v>4</v>
      </c>
      <c r="AB23" s="30">
        <v>1</v>
      </c>
      <c r="AC23" s="30"/>
      <c r="AD23" s="30"/>
      <c r="AE23" s="30"/>
      <c r="AF23" s="30"/>
      <c r="AG23" s="30"/>
      <c r="AH23" s="30"/>
      <c r="AI23" s="30"/>
      <c r="AJ23" s="3">
        <f>SUM(P23:AI23)</f>
        <v>5</v>
      </c>
    </row>
    <row r="24" spans="1:39" ht="15.6" x14ac:dyDescent="0.3">
      <c r="A24" s="69"/>
      <c r="B24" s="72"/>
      <c r="C24" s="57"/>
      <c r="D24" s="60"/>
      <c r="E24" s="63"/>
      <c r="F24" s="63"/>
      <c r="G24" s="10">
        <v>15000</v>
      </c>
      <c r="H24" s="25"/>
      <c r="I24" s="26"/>
      <c r="J24" s="29">
        <v>1</v>
      </c>
      <c r="K24" s="27" t="e">
        <f>N24*O22</f>
        <v>#N/A</v>
      </c>
      <c r="L24" s="11" t="e">
        <f>H24*12+K24</f>
        <v>#N/A</v>
      </c>
      <c r="M24" s="55"/>
      <c r="N24" s="28">
        <f>F22*G24/10</f>
        <v>0</v>
      </c>
      <c r="O24" s="66"/>
      <c r="P24" s="30"/>
      <c r="Q24" s="30"/>
      <c r="R24" s="30"/>
      <c r="S24" s="30"/>
      <c r="T24" s="30"/>
      <c r="U24" s="30"/>
      <c r="V24" s="30"/>
      <c r="W24" s="30"/>
      <c r="X24" s="30"/>
      <c r="Y24" s="30">
        <v>1</v>
      </c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">
        <f>SUM(P24:AI24)</f>
        <v>1</v>
      </c>
    </row>
    <row r="25" spans="1:39" ht="15.6" x14ac:dyDescent="0.3">
      <c r="A25" s="69"/>
      <c r="B25" s="72"/>
      <c r="C25" s="57"/>
      <c r="D25" s="60"/>
      <c r="E25" s="63"/>
      <c r="F25" s="63"/>
      <c r="G25" s="10">
        <v>20000</v>
      </c>
      <c r="H25" s="25"/>
      <c r="I25" s="26"/>
      <c r="J25" s="29"/>
      <c r="K25" s="27" t="e">
        <f>N25*O22</f>
        <v>#N/A</v>
      </c>
      <c r="L25" s="11" t="e">
        <f t="shared" ref="L25:L26" si="2">H25*12+K25</f>
        <v>#N/A</v>
      </c>
      <c r="M25" s="55"/>
      <c r="N25" s="28">
        <f>F22*G25/10</f>
        <v>0</v>
      </c>
      <c r="O25" s="6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"/>
    </row>
    <row r="26" spans="1:39" ht="15.6" x14ac:dyDescent="0.3">
      <c r="A26" s="70"/>
      <c r="B26" s="73"/>
      <c r="C26" s="58"/>
      <c r="D26" s="61"/>
      <c r="E26" s="64"/>
      <c r="F26" s="64"/>
      <c r="G26" s="10">
        <v>25000</v>
      </c>
      <c r="H26" s="25"/>
      <c r="I26" s="26"/>
      <c r="J26" s="29"/>
      <c r="K26" s="27" t="e">
        <f>N26*O22</f>
        <v>#N/A</v>
      </c>
      <c r="L26" s="11" t="e">
        <f t="shared" si="2"/>
        <v>#N/A</v>
      </c>
      <c r="M26" s="55"/>
      <c r="N26" s="28">
        <f>F22*G26/10</f>
        <v>0</v>
      </c>
      <c r="O26" s="6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"/>
    </row>
    <row r="27" spans="1:39" ht="15.6" x14ac:dyDescent="0.3">
      <c r="A27" s="31"/>
      <c r="B27" s="51"/>
      <c r="C27" s="32"/>
      <c r="D27" s="2"/>
      <c r="E27" s="2"/>
      <c r="F27" s="32"/>
      <c r="G27" s="8"/>
      <c r="H27" s="33"/>
      <c r="I27" s="4"/>
      <c r="J27" s="34"/>
      <c r="K27" s="35"/>
      <c r="L27" s="5"/>
      <c r="M27" s="39"/>
      <c r="N27" s="28"/>
      <c r="O27" s="17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1"/>
    </row>
    <row r="28" spans="1:39" ht="15.6" x14ac:dyDescent="0.3">
      <c r="A28" s="68" t="s">
        <v>49</v>
      </c>
      <c r="B28" s="71" t="s">
        <v>50</v>
      </c>
      <c r="C28" s="62"/>
      <c r="D28" s="59" t="s">
        <v>41</v>
      </c>
      <c r="E28" s="62"/>
      <c r="F28" s="62"/>
      <c r="G28" s="10">
        <v>5000</v>
      </c>
      <c r="H28" s="25"/>
      <c r="I28" s="26"/>
      <c r="J28" s="29"/>
      <c r="K28" s="27" t="e">
        <f>N28*O28</f>
        <v>#N/A</v>
      </c>
      <c r="L28" s="11" t="e">
        <f>H28*12+K28</f>
        <v>#N/A</v>
      </c>
      <c r="M28" s="54" t="e">
        <f>(L28+L29+L30+L31+L32)/5*(J30)</f>
        <v>#N/A</v>
      </c>
      <c r="N28" s="28">
        <f>F28*G28/10</f>
        <v>0</v>
      </c>
      <c r="O28" s="66" t="e">
        <f>VLOOKUP(E28,Hjelpeark!B2:C6,2,FALSE)</f>
        <v>#N/A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>
        <v>5</v>
      </c>
      <c r="AA28" s="30"/>
      <c r="AB28" s="30"/>
      <c r="AC28" s="30">
        <v>1</v>
      </c>
      <c r="AD28" s="30"/>
      <c r="AE28" s="30"/>
      <c r="AF28" s="30"/>
      <c r="AG28" s="30"/>
      <c r="AH28" s="30"/>
      <c r="AI28" s="30"/>
      <c r="AJ28" s="3">
        <f>SUM(P28:AI28)</f>
        <v>6</v>
      </c>
      <c r="AK28" s="13" t="e">
        <f>L28+L29+L30+L31+L32</f>
        <v>#N/A</v>
      </c>
      <c r="AM28" s="13" t="e">
        <f>L30*4</f>
        <v>#N/A</v>
      </c>
    </row>
    <row r="29" spans="1:39" ht="15.6" x14ac:dyDescent="0.3">
      <c r="A29" s="69"/>
      <c r="B29" s="72"/>
      <c r="C29" s="63"/>
      <c r="D29" s="60"/>
      <c r="E29" s="63"/>
      <c r="F29" s="63"/>
      <c r="G29" s="10">
        <v>10000</v>
      </c>
      <c r="H29" s="25"/>
      <c r="I29" s="12"/>
      <c r="J29" s="29"/>
      <c r="K29" s="27" t="e">
        <f>N29*O28</f>
        <v>#N/A</v>
      </c>
      <c r="L29" s="11" t="e">
        <f>H29*12+K29</f>
        <v>#N/A</v>
      </c>
      <c r="M29" s="55"/>
      <c r="N29" s="28">
        <f>F28*G29/10</f>
        <v>0</v>
      </c>
      <c r="O29" s="66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>
        <v>4</v>
      </c>
      <c r="AA29" s="30"/>
      <c r="AB29" s="30"/>
      <c r="AC29" s="30"/>
      <c r="AD29" s="30"/>
      <c r="AE29" s="30"/>
      <c r="AF29" s="30"/>
      <c r="AG29" s="30"/>
      <c r="AH29" s="30"/>
      <c r="AI29" s="30"/>
      <c r="AJ29" s="3">
        <f>SUM(P29:AI29)</f>
        <v>4</v>
      </c>
    </row>
    <row r="30" spans="1:39" ht="15.6" x14ac:dyDescent="0.3">
      <c r="A30" s="69"/>
      <c r="B30" s="72"/>
      <c r="C30" s="63"/>
      <c r="D30" s="60"/>
      <c r="E30" s="63"/>
      <c r="F30" s="63"/>
      <c r="G30" s="10">
        <v>15000</v>
      </c>
      <c r="H30" s="25"/>
      <c r="I30" s="26"/>
      <c r="J30" s="29">
        <v>62</v>
      </c>
      <c r="K30" s="27" t="e">
        <f>N30*O28</f>
        <v>#N/A</v>
      </c>
      <c r="L30" s="11" t="e">
        <f>H30*12+K30</f>
        <v>#N/A</v>
      </c>
      <c r="M30" s="55"/>
      <c r="N30" s="28">
        <f>F28*G30/10</f>
        <v>0</v>
      </c>
      <c r="O30" s="66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1"/>
    </row>
    <row r="31" spans="1:39" ht="15.6" x14ac:dyDescent="0.3">
      <c r="A31" s="69"/>
      <c r="B31" s="72"/>
      <c r="C31" s="63"/>
      <c r="D31" s="60"/>
      <c r="E31" s="63"/>
      <c r="F31" s="63"/>
      <c r="G31" s="10">
        <v>20000</v>
      </c>
      <c r="H31" s="25"/>
      <c r="I31" s="26"/>
      <c r="J31" s="29"/>
      <c r="K31" s="27" t="e">
        <f>N31*O28</f>
        <v>#N/A</v>
      </c>
      <c r="L31" s="11" t="e">
        <f t="shared" ref="L31:L32" si="3">H31*12+K31</f>
        <v>#N/A</v>
      </c>
      <c r="M31" s="55"/>
      <c r="N31" s="28">
        <f>F28*G31/10</f>
        <v>0</v>
      </c>
      <c r="O31" s="6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1"/>
    </row>
    <row r="32" spans="1:39" ht="15.6" x14ac:dyDescent="0.3">
      <c r="A32" s="70"/>
      <c r="B32" s="73"/>
      <c r="C32" s="64"/>
      <c r="D32" s="61"/>
      <c r="E32" s="64"/>
      <c r="F32" s="64"/>
      <c r="G32" s="10">
        <v>25000</v>
      </c>
      <c r="H32" s="25"/>
      <c r="I32" s="26"/>
      <c r="J32" s="29"/>
      <c r="K32" s="27" t="e">
        <f>N32*O28</f>
        <v>#N/A</v>
      </c>
      <c r="L32" s="11" t="e">
        <f t="shared" si="3"/>
        <v>#N/A</v>
      </c>
      <c r="M32" s="55"/>
      <c r="N32" s="28">
        <f>F28*G32/10</f>
        <v>0</v>
      </c>
      <c r="O32" s="6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1"/>
    </row>
    <row r="33" spans="1:39" ht="15.6" x14ac:dyDescent="0.3">
      <c r="A33" s="31"/>
      <c r="B33" s="51"/>
      <c r="C33" s="36"/>
      <c r="D33" s="36"/>
      <c r="E33" s="36"/>
      <c r="F33" s="37"/>
      <c r="G33" s="8"/>
      <c r="H33" s="33"/>
      <c r="I33" s="4"/>
      <c r="J33" s="34"/>
      <c r="K33" s="35"/>
      <c r="L33" s="5"/>
      <c r="M33" s="39"/>
      <c r="N33" s="28"/>
      <c r="O33" s="17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1"/>
    </row>
    <row r="34" spans="1:39" ht="15.6" x14ac:dyDescent="0.3">
      <c r="A34" s="68" t="s">
        <v>51</v>
      </c>
      <c r="B34" s="71" t="s">
        <v>52</v>
      </c>
      <c r="C34" s="56"/>
      <c r="D34" s="59" t="s">
        <v>41</v>
      </c>
      <c r="E34" s="62"/>
      <c r="F34" s="62"/>
      <c r="G34" s="10">
        <v>5000</v>
      </c>
      <c r="H34" s="25"/>
      <c r="I34" s="26"/>
      <c r="J34" s="29"/>
      <c r="K34" s="27" t="e">
        <f>N34*O34</f>
        <v>#N/A</v>
      </c>
      <c r="L34" s="11" t="e">
        <f>H34*12+K34</f>
        <v>#N/A</v>
      </c>
      <c r="M34" s="54" t="e">
        <f>(L34+L35+L36+L37+L38)/5*(J36)</f>
        <v>#N/A</v>
      </c>
      <c r="N34" s="28">
        <f>F34*G34/10</f>
        <v>0</v>
      </c>
      <c r="O34" s="66" t="e">
        <f>VLOOKUP(E34,Hjelpeark!B2:C6,2,FALSE)</f>
        <v>#N/A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>
        <v>5</v>
      </c>
      <c r="AA34" s="30"/>
      <c r="AB34" s="30"/>
      <c r="AC34" s="30">
        <v>1</v>
      </c>
      <c r="AD34" s="30"/>
      <c r="AE34" s="30"/>
      <c r="AF34" s="30"/>
      <c r="AG34" s="30"/>
      <c r="AH34" s="30"/>
      <c r="AI34" s="30"/>
      <c r="AJ34" s="3">
        <f>SUM(P34:AI34)</f>
        <v>6</v>
      </c>
      <c r="AK34" s="13" t="e">
        <f>L34+L35+L36+L37+L38</f>
        <v>#N/A</v>
      </c>
      <c r="AM34" s="13" t="e">
        <f>L36*7</f>
        <v>#N/A</v>
      </c>
    </row>
    <row r="35" spans="1:39" ht="15.6" x14ac:dyDescent="0.3">
      <c r="A35" s="69"/>
      <c r="B35" s="72"/>
      <c r="C35" s="57"/>
      <c r="D35" s="60"/>
      <c r="E35" s="63"/>
      <c r="F35" s="63"/>
      <c r="G35" s="10">
        <v>10000</v>
      </c>
      <c r="H35" s="25"/>
      <c r="I35" s="12"/>
      <c r="J35" s="29"/>
      <c r="K35" s="27" t="e">
        <f>N35*O34</f>
        <v>#N/A</v>
      </c>
      <c r="L35" s="11" t="e">
        <f>H35*12+K35</f>
        <v>#N/A</v>
      </c>
      <c r="M35" s="55"/>
      <c r="N35" s="28">
        <f>F34*G35/10</f>
        <v>0</v>
      </c>
      <c r="O35" s="66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>
        <v>4</v>
      </c>
      <c r="AA35" s="30"/>
      <c r="AB35" s="30"/>
      <c r="AC35" s="30"/>
      <c r="AD35" s="30"/>
      <c r="AE35" s="30"/>
      <c r="AF35" s="30"/>
      <c r="AG35" s="30"/>
      <c r="AH35" s="30"/>
      <c r="AI35" s="30"/>
      <c r="AJ35" s="3">
        <f>SUM(P35:AI35)</f>
        <v>4</v>
      </c>
    </row>
    <row r="36" spans="1:39" ht="15.6" x14ac:dyDescent="0.3">
      <c r="A36" s="69"/>
      <c r="B36" s="72"/>
      <c r="C36" s="57"/>
      <c r="D36" s="60"/>
      <c r="E36" s="63"/>
      <c r="F36" s="63"/>
      <c r="G36" s="10">
        <v>15000</v>
      </c>
      <c r="H36" s="25"/>
      <c r="I36" s="26"/>
      <c r="J36" s="29">
        <v>15</v>
      </c>
      <c r="K36" s="27" t="e">
        <f>N36*O34</f>
        <v>#N/A</v>
      </c>
      <c r="L36" s="11" t="e">
        <f>H36*12+K36</f>
        <v>#N/A</v>
      </c>
      <c r="M36" s="55"/>
      <c r="N36" s="28">
        <f>F34*G36/10</f>
        <v>0</v>
      </c>
      <c r="O36" s="66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1"/>
    </row>
    <row r="37" spans="1:39" ht="15.6" x14ac:dyDescent="0.3">
      <c r="A37" s="69"/>
      <c r="B37" s="72"/>
      <c r="C37" s="57"/>
      <c r="D37" s="60"/>
      <c r="E37" s="63"/>
      <c r="F37" s="63"/>
      <c r="G37" s="10">
        <v>20000</v>
      </c>
      <c r="H37" s="25"/>
      <c r="I37" s="26"/>
      <c r="J37" s="29"/>
      <c r="K37" s="27" t="e">
        <f>N37*O34</f>
        <v>#N/A</v>
      </c>
      <c r="L37" s="11" t="e">
        <f t="shared" ref="L37:L38" si="4">H37*12+K37</f>
        <v>#N/A</v>
      </c>
      <c r="M37" s="55"/>
      <c r="N37" s="28">
        <f>F34*G37/10</f>
        <v>0</v>
      </c>
      <c r="O37" s="6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1"/>
    </row>
    <row r="38" spans="1:39" ht="15.6" x14ac:dyDescent="0.3">
      <c r="A38" s="70"/>
      <c r="B38" s="73"/>
      <c r="C38" s="58"/>
      <c r="D38" s="61"/>
      <c r="E38" s="64"/>
      <c r="F38" s="64"/>
      <c r="G38" s="10">
        <v>25000</v>
      </c>
      <c r="H38" s="25"/>
      <c r="I38" s="26"/>
      <c r="J38" s="29"/>
      <c r="K38" s="27" t="e">
        <f>N38*O34</f>
        <v>#N/A</v>
      </c>
      <c r="L38" s="11" t="e">
        <f t="shared" si="4"/>
        <v>#N/A</v>
      </c>
      <c r="M38" s="55"/>
      <c r="N38" s="28">
        <f>F34*G38/10</f>
        <v>0</v>
      </c>
      <c r="O38" s="6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1"/>
    </row>
    <row r="39" spans="1:39" ht="15.6" x14ac:dyDescent="0.3">
      <c r="A39" s="31"/>
      <c r="B39" s="51"/>
      <c r="C39" s="36"/>
      <c r="D39" s="36"/>
      <c r="E39" s="36"/>
      <c r="F39" s="37"/>
      <c r="G39" s="8"/>
      <c r="H39" s="33"/>
      <c r="I39" s="4"/>
      <c r="J39" s="34"/>
      <c r="K39" s="35"/>
      <c r="L39" s="5"/>
      <c r="M39" s="39"/>
      <c r="N39" s="28"/>
      <c r="O39" s="6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1"/>
    </row>
    <row r="40" spans="1:39" ht="15.6" x14ac:dyDescent="0.3">
      <c r="A40" s="68" t="s">
        <v>53</v>
      </c>
      <c r="B40" s="71" t="s">
        <v>54</v>
      </c>
      <c r="C40" s="56"/>
      <c r="D40" s="59" t="s">
        <v>41</v>
      </c>
      <c r="E40" s="62"/>
      <c r="F40" s="62"/>
      <c r="G40" s="10">
        <v>5000</v>
      </c>
      <c r="H40" s="25"/>
      <c r="I40" s="26"/>
      <c r="J40" s="29"/>
      <c r="K40" s="27" t="e">
        <f>N40*O40</f>
        <v>#N/A</v>
      </c>
      <c r="L40" s="11" t="e">
        <f>H40*12+K40</f>
        <v>#N/A</v>
      </c>
      <c r="M40" s="54" t="e">
        <f>(L40+L41+L42+L43+L44)/5*(J42)</f>
        <v>#N/A</v>
      </c>
      <c r="N40" s="28">
        <f>F40*G40/10</f>
        <v>0</v>
      </c>
      <c r="O40" s="66" t="e">
        <f>VLOOKUP(E40,Hjelpeark!B2:C6,2,FALSE)</f>
        <v>#N/A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1"/>
      <c r="AK40" s="13" t="e">
        <f>L40+L41+L42+L43+L44</f>
        <v>#N/A</v>
      </c>
      <c r="AM40" s="13" t="e">
        <f>L42*20</f>
        <v>#N/A</v>
      </c>
    </row>
    <row r="41" spans="1:39" ht="15.6" x14ac:dyDescent="0.3">
      <c r="A41" s="69"/>
      <c r="B41" s="72"/>
      <c r="C41" s="57"/>
      <c r="D41" s="60"/>
      <c r="E41" s="63"/>
      <c r="F41" s="63"/>
      <c r="G41" s="10">
        <v>10000</v>
      </c>
      <c r="H41" s="25"/>
      <c r="I41" s="12"/>
      <c r="J41" s="29"/>
      <c r="K41" s="27" t="e">
        <f>N41*O40</f>
        <v>#N/A</v>
      </c>
      <c r="L41" s="11" t="e">
        <f>H41*12+K41</f>
        <v>#N/A</v>
      </c>
      <c r="M41" s="55"/>
      <c r="N41" s="28">
        <f>F40*G41/10</f>
        <v>0</v>
      </c>
      <c r="O41" s="66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1"/>
    </row>
    <row r="42" spans="1:39" ht="15.6" x14ac:dyDescent="0.3">
      <c r="A42" s="69"/>
      <c r="B42" s="72"/>
      <c r="C42" s="57"/>
      <c r="D42" s="60"/>
      <c r="E42" s="63"/>
      <c r="F42" s="63"/>
      <c r="G42" s="10">
        <v>15000</v>
      </c>
      <c r="H42" s="25"/>
      <c r="I42" s="38"/>
      <c r="J42" s="29">
        <v>12</v>
      </c>
      <c r="K42" s="27" t="e">
        <f>N42*O40</f>
        <v>#N/A</v>
      </c>
      <c r="L42" s="11" t="e">
        <f>H42*12+K42</f>
        <v>#N/A</v>
      </c>
      <c r="M42" s="55"/>
      <c r="N42" s="28">
        <f>F40*G42/10</f>
        <v>0</v>
      </c>
      <c r="O42" s="66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1"/>
    </row>
    <row r="43" spans="1:39" ht="15.6" x14ac:dyDescent="0.3">
      <c r="A43" s="69"/>
      <c r="B43" s="72"/>
      <c r="C43" s="57"/>
      <c r="D43" s="60"/>
      <c r="E43" s="63"/>
      <c r="F43" s="63"/>
      <c r="G43" s="10">
        <v>20000</v>
      </c>
      <c r="H43" s="25"/>
      <c r="I43" s="26"/>
      <c r="J43" s="29"/>
      <c r="K43" s="27" t="e">
        <f>N43*O40</f>
        <v>#N/A</v>
      </c>
      <c r="L43" s="11" t="e">
        <f t="shared" ref="L43:L44" si="5">H43*12+K43</f>
        <v>#N/A</v>
      </c>
      <c r="M43" s="55"/>
      <c r="N43" s="28">
        <f>F40*G43/10</f>
        <v>0</v>
      </c>
      <c r="O43" s="6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1"/>
    </row>
    <row r="44" spans="1:39" ht="15.6" x14ac:dyDescent="0.3">
      <c r="A44" s="70"/>
      <c r="B44" s="73"/>
      <c r="C44" s="58"/>
      <c r="D44" s="61"/>
      <c r="E44" s="64"/>
      <c r="F44" s="64"/>
      <c r="G44" s="10">
        <v>25000</v>
      </c>
      <c r="H44" s="25"/>
      <c r="I44" s="26"/>
      <c r="J44" s="29"/>
      <c r="K44" s="27" t="e">
        <f>N44*O40</f>
        <v>#N/A</v>
      </c>
      <c r="L44" s="11" t="e">
        <f t="shared" si="5"/>
        <v>#N/A</v>
      </c>
      <c r="M44" s="55"/>
      <c r="N44" s="28">
        <f>F40*G44/10</f>
        <v>0</v>
      </c>
      <c r="O44" s="6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1"/>
    </row>
    <row r="45" spans="1:39" ht="15.6" x14ac:dyDescent="0.3">
      <c r="A45" s="31"/>
      <c r="B45" s="51"/>
      <c r="C45" s="36"/>
      <c r="D45" s="36"/>
      <c r="E45" s="36"/>
      <c r="F45" s="37"/>
      <c r="G45" s="8"/>
      <c r="H45" s="33"/>
      <c r="I45" s="4"/>
      <c r="J45" s="34"/>
      <c r="K45" s="35"/>
      <c r="L45" s="5"/>
      <c r="M45" s="39"/>
      <c r="N45" s="28"/>
      <c r="O45" s="6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1"/>
    </row>
    <row r="46" spans="1:39" ht="15.6" x14ac:dyDescent="0.3">
      <c r="A46" s="68" t="s">
        <v>55</v>
      </c>
      <c r="B46" s="71" t="s">
        <v>56</v>
      </c>
      <c r="C46" s="56"/>
      <c r="D46" s="59" t="s">
        <v>41</v>
      </c>
      <c r="E46" s="62"/>
      <c r="F46" s="62"/>
      <c r="G46" s="10">
        <v>5000</v>
      </c>
      <c r="H46" s="25"/>
      <c r="I46" s="26"/>
      <c r="J46" s="29"/>
      <c r="K46" s="27" t="e">
        <f>N46*O46</f>
        <v>#N/A</v>
      </c>
      <c r="L46" s="11" t="e">
        <f>H46*12+K46</f>
        <v>#N/A</v>
      </c>
      <c r="M46" s="54" t="e">
        <f>(L46+L47+L48+L49+L50)/5*(J48)</f>
        <v>#N/A</v>
      </c>
      <c r="N46" s="28">
        <f>F46*G46/10</f>
        <v>0</v>
      </c>
      <c r="O46" s="66" t="e">
        <f>VLOOKUP(E46,Hjelpeark!B2:C6,2,FALSE)</f>
        <v>#N/A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1"/>
      <c r="AK46" s="13" t="e">
        <f>L46+L47+L48+L49+L50</f>
        <v>#N/A</v>
      </c>
      <c r="AM46" s="13" t="e">
        <f>L48*48</f>
        <v>#N/A</v>
      </c>
    </row>
    <row r="47" spans="1:39" ht="15.6" x14ac:dyDescent="0.3">
      <c r="A47" s="69"/>
      <c r="B47" s="72"/>
      <c r="C47" s="57"/>
      <c r="D47" s="60"/>
      <c r="E47" s="63"/>
      <c r="F47" s="63"/>
      <c r="G47" s="10">
        <v>10000</v>
      </c>
      <c r="H47" s="25"/>
      <c r="I47" s="12"/>
      <c r="J47" s="29"/>
      <c r="K47" s="27" t="e">
        <f>N47*O46</f>
        <v>#N/A</v>
      </c>
      <c r="L47" s="11" t="e">
        <f>H47*12+K47</f>
        <v>#N/A</v>
      </c>
      <c r="M47" s="55"/>
      <c r="N47" s="28">
        <f>F46*G47/10</f>
        <v>0</v>
      </c>
      <c r="O47" s="66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1"/>
    </row>
    <row r="48" spans="1:39" ht="15.6" x14ac:dyDescent="0.3">
      <c r="A48" s="69"/>
      <c r="B48" s="72"/>
      <c r="C48" s="57"/>
      <c r="D48" s="60"/>
      <c r="E48" s="63"/>
      <c r="F48" s="63"/>
      <c r="G48" s="10">
        <v>15000</v>
      </c>
      <c r="H48" s="25"/>
      <c r="I48" s="26"/>
      <c r="J48" s="29">
        <v>20</v>
      </c>
      <c r="K48" s="27" t="e">
        <f>N48*O46</f>
        <v>#N/A</v>
      </c>
      <c r="L48" s="11" t="e">
        <f>H48*12+K48</f>
        <v>#N/A</v>
      </c>
      <c r="M48" s="55"/>
      <c r="N48" s="28">
        <f>F46*G48/10</f>
        <v>0</v>
      </c>
      <c r="O48" s="66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1"/>
    </row>
    <row r="49" spans="1:39" ht="15.6" x14ac:dyDescent="0.3">
      <c r="A49" s="69"/>
      <c r="B49" s="72"/>
      <c r="C49" s="57"/>
      <c r="D49" s="60"/>
      <c r="E49" s="63"/>
      <c r="F49" s="63"/>
      <c r="G49" s="10">
        <v>20000</v>
      </c>
      <c r="H49" s="25"/>
      <c r="I49" s="26"/>
      <c r="J49" s="29"/>
      <c r="K49" s="27" t="e">
        <f>N49*O46</f>
        <v>#N/A</v>
      </c>
      <c r="L49" s="11" t="e">
        <f t="shared" ref="L49:L50" si="6">H49*12+K49</f>
        <v>#N/A</v>
      </c>
      <c r="M49" s="55"/>
      <c r="N49" s="28">
        <f>F46*G49/10</f>
        <v>0</v>
      </c>
      <c r="O49" s="6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1"/>
    </row>
    <row r="50" spans="1:39" ht="15.6" x14ac:dyDescent="0.3">
      <c r="A50" s="70"/>
      <c r="B50" s="73"/>
      <c r="C50" s="58"/>
      <c r="D50" s="61"/>
      <c r="E50" s="64"/>
      <c r="F50" s="64"/>
      <c r="G50" s="10">
        <v>25000</v>
      </c>
      <c r="H50" s="25"/>
      <c r="I50" s="26"/>
      <c r="J50" s="29"/>
      <c r="K50" s="27" t="e">
        <f>N50*O46</f>
        <v>#N/A</v>
      </c>
      <c r="L50" s="11" t="e">
        <f t="shared" si="6"/>
        <v>#N/A</v>
      </c>
      <c r="M50" s="55"/>
      <c r="N50" s="28">
        <f>F46*G50/10</f>
        <v>0</v>
      </c>
      <c r="O50" s="6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1"/>
    </row>
    <row r="51" spans="1:39" ht="15.6" x14ac:dyDescent="0.3">
      <c r="A51" s="31"/>
      <c r="B51" s="51"/>
      <c r="C51" s="36"/>
      <c r="D51" s="36"/>
      <c r="E51" s="36"/>
      <c r="F51" s="37"/>
      <c r="G51" s="8"/>
      <c r="H51" s="33"/>
      <c r="I51" s="4"/>
      <c r="J51" s="34"/>
      <c r="K51" s="35"/>
      <c r="L51" s="5"/>
      <c r="M51" s="39"/>
      <c r="N51" s="28"/>
      <c r="O51" s="6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1"/>
    </row>
    <row r="52" spans="1:39" ht="15.6" x14ac:dyDescent="0.3">
      <c r="A52" s="68" t="s">
        <v>57</v>
      </c>
      <c r="B52" s="71" t="s">
        <v>58</v>
      </c>
      <c r="C52" s="56"/>
      <c r="D52" s="59" t="s">
        <v>41</v>
      </c>
      <c r="E52" s="62"/>
      <c r="F52" s="62"/>
      <c r="G52" s="10">
        <v>5000</v>
      </c>
      <c r="H52" s="25"/>
      <c r="I52" s="26"/>
      <c r="J52" s="29"/>
      <c r="K52" s="27" t="e">
        <f>N52*O52</f>
        <v>#N/A</v>
      </c>
      <c r="L52" s="11" t="e">
        <f>H52*12+K52</f>
        <v>#N/A</v>
      </c>
      <c r="M52" s="54" t="e">
        <f>(L52+L53+L54+L55+L56)/5*(J54)</f>
        <v>#N/A</v>
      </c>
      <c r="N52" s="28">
        <f>F52*G52/10</f>
        <v>0</v>
      </c>
      <c r="O52" s="66" t="e">
        <f>VLOOKUP(E52,Hjelpeark!B2:C6,2,FALSE)</f>
        <v>#N/A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1"/>
      <c r="AK52" s="13" t="e">
        <f>L52+L53+L54+L56+L55</f>
        <v>#N/A</v>
      </c>
      <c r="AM52" s="13" t="e">
        <f>L54*2</f>
        <v>#N/A</v>
      </c>
    </row>
    <row r="53" spans="1:39" ht="15.6" x14ac:dyDescent="0.3">
      <c r="A53" s="69"/>
      <c r="B53" s="72"/>
      <c r="C53" s="57"/>
      <c r="D53" s="60"/>
      <c r="E53" s="63"/>
      <c r="F53" s="63"/>
      <c r="G53" s="10">
        <v>10000</v>
      </c>
      <c r="H53" s="25"/>
      <c r="I53" s="12"/>
      <c r="J53" s="29"/>
      <c r="K53" s="27" t="e">
        <f>N53*O52</f>
        <v>#N/A</v>
      </c>
      <c r="L53" s="11" t="e">
        <f>H53*12+K53</f>
        <v>#N/A</v>
      </c>
      <c r="M53" s="55"/>
      <c r="N53" s="28">
        <f>F52*G53/10</f>
        <v>0</v>
      </c>
      <c r="O53" s="66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1"/>
    </row>
    <row r="54" spans="1:39" ht="15.6" x14ac:dyDescent="0.3">
      <c r="A54" s="69"/>
      <c r="B54" s="72"/>
      <c r="C54" s="57"/>
      <c r="D54" s="60"/>
      <c r="E54" s="63"/>
      <c r="F54" s="63"/>
      <c r="G54" s="10">
        <v>15000</v>
      </c>
      <c r="H54" s="25"/>
      <c r="I54" s="26"/>
      <c r="J54" s="29">
        <v>4</v>
      </c>
      <c r="K54" s="27" t="e">
        <f>N54*O52</f>
        <v>#N/A</v>
      </c>
      <c r="L54" s="11" t="e">
        <f>H54*12+K54</f>
        <v>#N/A</v>
      </c>
      <c r="M54" s="55"/>
      <c r="N54" s="28">
        <f>F52*G54/10</f>
        <v>0</v>
      </c>
      <c r="O54" s="66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1"/>
    </row>
    <row r="55" spans="1:39" ht="15.6" x14ac:dyDescent="0.3">
      <c r="A55" s="69"/>
      <c r="B55" s="72"/>
      <c r="C55" s="57"/>
      <c r="D55" s="60"/>
      <c r="E55" s="63"/>
      <c r="F55" s="63"/>
      <c r="G55" s="10">
        <v>20000</v>
      </c>
      <c r="H55" s="25"/>
      <c r="I55" s="26"/>
      <c r="J55" s="29"/>
      <c r="K55" s="27" t="e">
        <f>N55*O52</f>
        <v>#N/A</v>
      </c>
      <c r="L55" s="11" t="e">
        <f t="shared" ref="L55:L56" si="7">H55*12+K55</f>
        <v>#N/A</v>
      </c>
      <c r="M55" s="55"/>
      <c r="N55" s="28">
        <f>F52*G55/10</f>
        <v>0</v>
      </c>
      <c r="O55" s="6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1"/>
    </row>
    <row r="56" spans="1:39" ht="15.6" x14ac:dyDescent="0.3">
      <c r="A56" s="70"/>
      <c r="B56" s="73"/>
      <c r="C56" s="58"/>
      <c r="D56" s="61"/>
      <c r="E56" s="64"/>
      <c r="F56" s="64"/>
      <c r="G56" s="10">
        <v>25000</v>
      </c>
      <c r="H56" s="25"/>
      <c r="I56" s="26"/>
      <c r="J56" s="29"/>
      <c r="K56" s="27" t="e">
        <f>N56*O52</f>
        <v>#N/A</v>
      </c>
      <c r="L56" s="11" t="e">
        <f t="shared" si="7"/>
        <v>#N/A</v>
      </c>
      <c r="M56" s="55"/>
      <c r="N56" s="28">
        <f>F52*G56/10</f>
        <v>0</v>
      </c>
      <c r="O56" s="6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1"/>
    </row>
    <row r="57" spans="1:39" ht="15.6" x14ac:dyDescent="0.3">
      <c r="A57" s="31"/>
      <c r="B57" s="51"/>
      <c r="C57" s="36"/>
      <c r="D57" s="36"/>
      <c r="E57" s="36"/>
      <c r="F57" s="37"/>
      <c r="G57" s="8"/>
      <c r="H57" s="33"/>
      <c r="I57" s="4"/>
      <c r="J57" s="34"/>
      <c r="K57" s="35"/>
      <c r="L57" s="5"/>
      <c r="M57" s="39"/>
      <c r="N57" s="28"/>
      <c r="O57" s="6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1"/>
    </row>
    <row r="58" spans="1:39" ht="15.6" x14ac:dyDescent="0.3">
      <c r="A58" s="68" t="s">
        <v>59</v>
      </c>
      <c r="B58" s="71" t="s">
        <v>60</v>
      </c>
      <c r="C58" s="56"/>
      <c r="D58" s="59" t="s">
        <v>41</v>
      </c>
      <c r="E58" s="62"/>
      <c r="F58" s="62"/>
      <c r="G58" s="10">
        <v>5000</v>
      </c>
      <c r="H58" s="25"/>
      <c r="I58" s="26"/>
      <c r="J58" s="29"/>
      <c r="K58" s="27" t="e">
        <f>N58*O58</f>
        <v>#N/A</v>
      </c>
      <c r="L58" s="11" t="e">
        <f>H58*12+K58</f>
        <v>#N/A</v>
      </c>
      <c r="M58" s="54" t="e">
        <f>(L58+L59+L60+L61+L62)/5*(J60)</f>
        <v>#N/A</v>
      </c>
      <c r="N58" s="28">
        <f>F58*G58/10</f>
        <v>0</v>
      </c>
      <c r="O58" s="66" t="e">
        <f>VLOOKUP(E58,Hjelpeark!B2:C6,2,FALSE)</f>
        <v>#N/A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1"/>
      <c r="AK58" s="13" t="e">
        <f>L58+L59+L60+L61+L62</f>
        <v>#N/A</v>
      </c>
      <c r="AM58" s="13" t="e">
        <f>L60*3</f>
        <v>#N/A</v>
      </c>
    </row>
    <row r="59" spans="1:39" ht="15.6" x14ac:dyDescent="0.3">
      <c r="A59" s="69"/>
      <c r="B59" s="72"/>
      <c r="C59" s="57"/>
      <c r="D59" s="60"/>
      <c r="E59" s="63"/>
      <c r="F59" s="63"/>
      <c r="G59" s="10">
        <v>10000</v>
      </c>
      <c r="H59" s="25"/>
      <c r="I59" s="12"/>
      <c r="J59" s="29"/>
      <c r="K59" s="27" t="e">
        <f>N59*O58</f>
        <v>#N/A</v>
      </c>
      <c r="L59" s="11" t="e">
        <f>H59*12+K59</f>
        <v>#N/A</v>
      </c>
      <c r="M59" s="55"/>
      <c r="N59" s="28">
        <f>F58*G59/10</f>
        <v>0</v>
      </c>
      <c r="O59" s="66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1"/>
    </row>
    <row r="60" spans="1:39" ht="15.6" x14ac:dyDescent="0.3">
      <c r="A60" s="69"/>
      <c r="B60" s="72"/>
      <c r="C60" s="57"/>
      <c r="D60" s="60"/>
      <c r="E60" s="63"/>
      <c r="F60" s="63"/>
      <c r="G60" s="10">
        <v>15000</v>
      </c>
      <c r="H60" s="25"/>
      <c r="I60" s="26"/>
      <c r="J60" s="29">
        <v>2</v>
      </c>
      <c r="K60" s="27" t="e">
        <f>N60*O58</f>
        <v>#N/A</v>
      </c>
      <c r="L60" s="11" t="e">
        <f>H60*12+K60</f>
        <v>#N/A</v>
      </c>
      <c r="M60" s="55"/>
      <c r="N60" s="28">
        <f>F58*G60/10</f>
        <v>0</v>
      </c>
      <c r="O60" s="66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1"/>
    </row>
    <row r="61" spans="1:39" ht="15.6" x14ac:dyDescent="0.3">
      <c r="A61" s="69"/>
      <c r="B61" s="72"/>
      <c r="C61" s="57"/>
      <c r="D61" s="60"/>
      <c r="E61" s="63"/>
      <c r="F61" s="63"/>
      <c r="G61" s="10">
        <v>20000</v>
      </c>
      <c r="H61" s="25"/>
      <c r="I61" s="26"/>
      <c r="J61" s="29"/>
      <c r="K61" s="27" t="e">
        <f>N61*O58</f>
        <v>#N/A</v>
      </c>
      <c r="L61" s="11" t="e">
        <f t="shared" ref="L61:L62" si="8">H61*12+K61</f>
        <v>#N/A</v>
      </c>
      <c r="M61" s="55"/>
      <c r="N61" s="28">
        <f>F58*G61/10</f>
        <v>0</v>
      </c>
      <c r="O61" s="6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1"/>
    </row>
    <row r="62" spans="1:39" ht="15.6" x14ac:dyDescent="0.3">
      <c r="A62" s="70"/>
      <c r="B62" s="73"/>
      <c r="C62" s="58"/>
      <c r="D62" s="61"/>
      <c r="E62" s="64"/>
      <c r="F62" s="64"/>
      <c r="G62" s="10">
        <v>25000</v>
      </c>
      <c r="H62" s="25"/>
      <c r="I62" s="26"/>
      <c r="J62" s="29"/>
      <c r="K62" s="27" t="e">
        <f>N62*O58</f>
        <v>#N/A</v>
      </c>
      <c r="L62" s="11" t="e">
        <f t="shared" si="8"/>
        <v>#N/A</v>
      </c>
      <c r="M62" s="55"/>
      <c r="N62" s="28">
        <f>F58*G62/10</f>
        <v>0</v>
      </c>
      <c r="O62" s="6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1"/>
    </row>
    <row r="63" spans="1:39" ht="15.6" x14ac:dyDescent="0.3">
      <c r="A63" s="31"/>
      <c r="B63" s="51"/>
      <c r="C63" s="36"/>
      <c r="D63" s="36"/>
      <c r="E63" s="36"/>
      <c r="F63" s="37"/>
      <c r="G63" s="8"/>
      <c r="H63" s="33"/>
      <c r="I63" s="4"/>
      <c r="J63" s="34"/>
      <c r="K63" s="35"/>
      <c r="L63" s="5"/>
      <c r="M63" s="39"/>
      <c r="N63" s="28"/>
      <c r="O63" s="6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1"/>
    </row>
    <row r="64" spans="1:39" ht="15.6" x14ac:dyDescent="0.3">
      <c r="A64" s="68" t="s">
        <v>61</v>
      </c>
      <c r="B64" s="71" t="s">
        <v>62</v>
      </c>
      <c r="C64" s="56"/>
      <c r="D64" s="59" t="s">
        <v>41</v>
      </c>
      <c r="E64" s="62"/>
      <c r="F64" s="65"/>
      <c r="G64" s="10">
        <v>5000</v>
      </c>
      <c r="H64" s="25"/>
      <c r="I64" s="26"/>
      <c r="J64" s="29"/>
      <c r="K64" s="27" t="e">
        <f>N64*O64</f>
        <v>#N/A</v>
      </c>
      <c r="L64" s="11" t="e">
        <f>H64*12+K64</f>
        <v>#N/A</v>
      </c>
      <c r="M64" s="54" t="e">
        <f>(L64+L65+L66+L67+L68)/5*(J66)</f>
        <v>#N/A</v>
      </c>
      <c r="N64" s="28">
        <f>F64*G64/10</f>
        <v>0</v>
      </c>
      <c r="O64" s="66" t="e">
        <f>VLOOKUP(E64,Hjelpeark!B2:C6,2,FALSE)</f>
        <v>#N/A</v>
      </c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1"/>
      <c r="AK64" s="13" t="e">
        <f>L64+L65+L66+L67+L68</f>
        <v>#N/A</v>
      </c>
      <c r="AM64" s="13" t="e">
        <f>L66</f>
        <v>#N/A</v>
      </c>
    </row>
    <row r="65" spans="1:39" ht="15.6" x14ac:dyDescent="0.3">
      <c r="A65" s="69"/>
      <c r="B65" s="72"/>
      <c r="C65" s="57"/>
      <c r="D65" s="60"/>
      <c r="E65" s="63"/>
      <c r="F65" s="63"/>
      <c r="G65" s="10">
        <v>10000</v>
      </c>
      <c r="H65" s="25"/>
      <c r="I65" s="26"/>
      <c r="J65" s="29"/>
      <c r="K65" s="27" t="e">
        <f>N65*O64</f>
        <v>#N/A</v>
      </c>
      <c r="L65" s="11" t="e">
        <f>H65*12+K65</f>
        <v>#N/A</v>
      </c>
      <c r="M65" s="55"/>
      <c r="N65" s="28">
        <f>F64*G65/10</f>
        <v>0</v>
      </c>
      <c r="O65" s="66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1"/>
    </row>
    <row r="66" spans="1:39" ht="15.6" x14ac:dyDescent="0.3">
      <c r="A66" s="69"/>
      <c r="B66" s="72"/>
      <c r="C66" s="57"/>
      <c r="D66" s="60"/>
      <c r="E66" s="63"/>
      <c r="F66" s="63"/>
      <c r="G66" s="10">
        <v>15000</v>
      </c>
      <c r="H66" s="25"/>
      <c r="I66" s="26"/>
      <c r="J66" s="29">
        <v>1</v>
      </c>
      <c r="K66" s="27" t="e">
        <f>N66*O64</f>
        <v>#N/A</v>
      </c>
      <c r="L66" s="11" t="e">
        <f>H66*12+K66</f>
        <v>#N/A</v>
      </c>
      <c r="M66" s="55"/>
      <c r="N66" s="28">
        <f>F64*G66/10</f>
        <v>0</v>
      </c>
      <c r="O66" s="66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1"/>
    </row>
    <row r="67" spans="1:39" ht="15.6" x14ac:dyDescent="0.3">
      <c r="A67" s="69"/>
      <c r="B67" s="72"/>
      <c r="C67" s="57"/>
      <c r="D67" s="60"/>
      <c r="E67" s="63"/>
      <c r="F67" s="63"/>
      <c r="G67" s="10">
        <v>20000</v>
      </c>
      <c r="H67" s="25"/>
      <c r="I67" s="26"/>
      <c r="J67" s="29"/>
      <c r="K67" s="27" t="e">
        <f>N67*O64</f>
        <v>#N/A</v>
      </c>
      <c r="L67" s="11" t="e">
        <f t="shared" ref="L67:L68" si="9">H67*12+K67</f>
        <v>#N/A</v>
      </c>
      <c r="M67" s="55"/>
      <c r="N67" s="28">
        <f>F64*G67/10</f>
        <v>0</v>
      </c>
      <c r="O67" s="6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1"/>
    </row>
    <row r="68" spans="1:39" ht="15.6" x14ac:dyDescent="0.3">
      <c r="A68" s="70"/>
      <c r="B68" s="73"/>
      <c r="C68" s="58"/>
      <c r="D68" s="61"/>
      <c r="E68" s="64"/>
      <c r="F68" s="64"/>
      <c r="G68" s="10">
        <v>25000</v>
      </c>
      <c r="H68" s="25"/>
      <c r="I68" s="26"/>
      <c r="J68" s="29"/>
      <c r="K68" s="27" t="e">
        <f>N68*O64</f>
        <v>#N/A</v>
      </c>
      <c r="L68" s="11" t="e">
        <f t="shared" si="9"/>
        <v>#N/A</v>
      </c>
      <c r="M68" s="55"/>
      <c r="N68" s="28">
        <f>F64*G68/10</f>
        <v>0</v>
      </c>
      <c r="O68" s="6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1"/>
    </row>
    <row r="69" spans="1:39" ht="16.2" thickBot="1" x14ac:dyDescent="0.35">
      <c r="A69" s="31"/>
      <c r="B69" s="51"/>
      <c r="C69" s="36"/>
      <c r="D69" s="36"/>
      <c r="E69" s="36"/>
      <c r="F69" s="37"/>
      <c r="G69" s="8"/>
      <c r="H69" s="33"/>
      <c r="I69" s="4"/>
      <c r="J69" s="34"/>
      <c r="K69" s="35"/>
      <c r="L69" s="5"/>
      <c r="M69" s="39"/>
      <c r="N69" s="28"/>
      <c r="O69" s="6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1"/>
    </row>
    <row r="70" spans="1:39" ht="36.6" thickBot="1" x14ac:dyDescent="0.4">
      <c r="A70" s="17"/>
      <c r="B70" s="24"/>
      <c r="C70" s="17"/>
      <c r="D70" s="17"/>
      <c r="E70" s="17"/>
      <c r="F70" s="18"/>
      <c r="G70" s="18"/>
      <c r="H70" s="17"/>
      <c r="I70" s="17"/>
      <c r="J70" s="49">
        <f>SUM(J4:J69)</f>
        <v>135</v>
      </c>
      <c r="K70" s="17"/>
      <c r="L70" s="41" t="s">
        <v>63</v>
      </c>
      <c r="M70" s="40" t="e">
        <f>M4+M10+M16+M22+M28+M34+M40+M46+M52+M58+M64+#REF!</f>
        <v>#N/A</v>
      </c>
      <c r="N70" s="15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K70" s="13" t="e">
        <f>AK4+AK10+AK16+AK22+AK28+AK34+AK40+AK46+AK52+AK58+AK64+#REF!</f>
        <v>#N/A</v>
      </c>
      <c r="AL70" s="13"/>
      <c r="AM70" s="13" t="e">
        <f>AM4+AM10+AM16+AM22+AM28+AM34+AM40+AM46+AM52+AM58+AM64+#REF!</f>
        <v>#N/A</v>
      </c>
    </row>
    <row r="71" spans="1:39" x14ac:dyDescent="0.3">
      <c r="A71" s="17"/>
      <c r="B71" s="24"/>
      <c r="C71" s="17"/>
      <c r="D71" s="17"/>
      <c r="E71" s="17"/>
      <c r="F71" s="18"/>
      <c r="G71" s="18"/>
      <c r="H71" s="17"/>
      <c r="I71" s="17"/>
      <c r="J71" s="17"/>
      <c r="K71" s="17"/>
      <c r="L71" s="17"/>
      <c r="M71" s="17"/>
      <c r="N71" s="15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</row>
    <row r="72" spans="1:39" x14ac:dyDescent="0.3">
      <c r="N72" s="1"/>
    </row>
  </sheetData>
  <sheetProtection selectLockedCells="1"/>
  <dataConsolidate/>
  <mergeCells count="92">
    <mergeCell ref="A58:A62"/>
    <mergeCell ref="B58:B62"/>
    <mergeCell ref="A64:A68"/>
    <mergeCell ref="B64:B68"/>
    <mergeCell ref="A40:A44"/>
    <mergeCell ref="B40:B44"/>
    <mergeCell ref="A46:A50"/>
    <mergeCell ref="B46:B50"/>
    <mergeCell ref="A52:A56"/>
    <mergeCell ref="B52:B56"/>
    <mergeCell ref="A22:A26"/>
    <mergeCell ref="B22:B26"/>
    <mergeCell ref="A28:A32"/>
    <mergeCell ref="B28:B32"/>
    <mergeCell ref="A34:A38"/>
    <mergeCell ref="B34:B38"/>
    <mergeCell ref="O10:O13"/>
    <mergeCell ref="O16:O19"/>
    <mergeCell ref="O22:O24"/>
    <mergeCell ref="O28:O30"/>
    <mergeCell ref="O34:O36"/>
    <mergeCell ref="O4:O7"/>
    <mergeCell ref="C4:C8"/>
    <mergeCell ref="E4:E8"/>
    <mergeCell ref="F4:F8"/>
    <mergeCell ref="D4:D8"/>
    <mergeCell ref="M4:M8"/>
    <mergeCell ref="I1:M1"/>
    <mergeCell ref="E16:E20"/>
    <mergeCell ref="F16:F20"/>
    <mergeCell ref="C22:C26"/>
    <mergeCell ref="D22:D26"/>
    <mergeCell ref="E22:E26"/>
    <mergeCell ref="F22:F26"/>
    <mergeCell ref="C16:C20"/>
    <mergeCell ref="D16:D20"/>
    <mergeCell ref="G1:H1"/>
    <mergeCell ref="M10:M14"/>
    <mergeCell ref="M16:M20"/>
    <mergeCell ref="M22:M26"/>
    <mergeCell ref="F34:F38"/>
    <mergeCell ref="C28:C32"/>
    <mergeCell ref="D28:D32"/>
    <mergeCell ref="E28:E32"/>
    <mergeCell ref="A1:B1"/>
    <mergeCell ref="E10:E14"/>
    <mergeCell ref="F10:F14"/>
    <mergeCell ref="D10:D14"/>
    <mergeCell ref="C10:C14"/>
    <mergeCell ref="A4:A8"/>
    <mergeCell ref="B4:B8"/>
    <mergeCell ref="B10:B14"/>
    <mergeCell ref="A10:A14"/>
    <mergeCell ref="C1:F2"/>
    <mergeCell ref="A16:A20"/>
    <mergeCell ref="B16:B20"/>
    <mergeCell ref="O46:O48"/>
    <mergeCell ref="C40:C44"/>
    <mergeCell ref="D40:D44"/>
    <mergeCell ref="E40:E44"/>
    <mergeCell ref="F40:F44"/>
    <mergeCell ref="O40:O42"/>
    <mergeCell ref="O58:O60"/>
    <mergeCell ref="C52:C56"/>
    <mergeCell ref="D52:D56"/>
    <mergeCell ref="E52:E56"/>
    <mergeCell ref="F52:F56"/>
    <mergeCell ref="O52:O54"/>
    <mergeCell ref="M52:M56"/>
    <mergeCell ref="M58:M62"/>
    <mergeCell ref="C64:C68"/>
    <mergeCell ref="D64:D68"/>
    <mergeCell ref="E64:E68"/>
    <mergeCell ref="F64:F68"/>
    <mergeCell ref="O64:O66"/>
    <mergeCell ref="M64:M68"/>
    <mergeCell ref="M28:M32"/>
    <mergeCell ref="C58:C62"/>
    <mergeCell ref="D58:D62"/>
    <mergeCell ref="E58:E62"/>
    <mergeCell ref="F58:F62"/>
    <mergeCell ref="C46:C50"/>
    <mergeCell ref="D46:D50"/>
    <mergeCell ref="E46:E50"/>
    <mergeCell ref="F46:F50"/>
    <mergeCell ref="M34:M38"/>
    <mergeCell ref="M40:M44"/>
    <mergeCell ref="M46:M50"/>
    <mergeCell ref="F28:F32"/>
    <mergeCell ref="C34:C38"/>
    <mergeCell ref="D34:D38"/>
    <mergeCell ref="E34:E38"/>
  </mergeCells>
  <phoneticPr fontId="9" type="noConversion"/>
  <pageMargins left="0.7" right="0.7" top="0.75" bottom="0.75" header="0.3" footer="0.3"/>
  <pageSetup paperSize="8" scale="37" orientation="landscape" r:id="rId1"/>
  <headerFooter>
    <oddHeader>&amp;L&amp;K0070C0Del 2 - Vedlegg B - Pris &amp; Produktskjema</oddHeader>
  </headerFooter>
  <ignoredErrors>
    <ignoredError sqref="O1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Hjelpeark!$B$2:$B$6</xm:f>
          </x14:formula1>
          <xm:sqref>E4 E10 E16 E28 E64 E34 E40 E46 E52 E58 E22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2" sqref="C2:C6"/>
    </sheetView>
  </sheetViews>
  <sheetFormatPr baseColWidth="10" defaultColWidth="11.44140625" defaultRowHeight="14.4" x14ac:dyDescent="0.3"/>
  <cols>
    <col min="2" max="2" width="14.44140625" customWidth="1"/>
    <col min="3" max="3" width="14" customWidth="1"/>
    <col min="4" max="4" width="14.5546875" customWidth="1"/>
  </cols>
  <sheetData>
    <row r="1" spans="1:4" x14ac:dyDescent="0.3">
      <c r="A1" s="1" t="s">
        <v>64</v>
      </c>
      <c r="B1" s="1" t="s">
        <v>65</v>
      </c>
      <c r="C1" s="1" t="s">
        <v>16</v>
      </c>
      <c r="D1" s="1"/>
    </row>
    <row r="2" spans="1:4" x14ac:dyDescent="0.3">
      <c r="A2" t="s">
        <v>66</v>
      </c>
      <c r="B2" t="s">
        <v>67</v>
      </c>
      <c r="C2" s="53">
        <v>0.5</v>
      </c>
    </row>
    <row r="3" spans="1:4" x14ac:dyDescent="0.3">
      <c r="A3" t="s">
        <v>68</v>
      </c>
      <c r="B3" t="s">
        <v>69</v>
      </c>
      <c r="C3" s="53">
        <v>20</v>
      </c>
    </row>
    <row r="4" spans="1:4" x14ac:dyDescent="0.3">
      <c r="B4" t="s">
        <v>70</v>
      </c>
      <c r="C4" s="53">
        <v>20</v>
      </c>
    </row>
    <row r="5" spans="1:4" x14ac:dyDescent="0.3">
      <c r="B5" t="s">
        <v>71</v>
      </c>
      <c r="C5" s="53">
        <v>22</v>
      </c>
    </row>
    <row r="6" spans="1:4" x14ac:dyDescent="0.3">
      <c r="B6" t="s">
        <v>72</v>
      </c>
      <c r="C6" s="53">
        <v>22</v>
      </c>
    </row>
  </sheetData>
  <dataConsolidate link="1">
    <dataRefs count="1">
      <dataRef ref="F4" r:id="rId1"/>
    </dataRefs>
  </dataConsolidate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743EBCC9F715449459AEFD8583A0B7" ma:contentTypeVersion="13" ma:contentTypeDescription="Opprett et nytt dokument." ma:contentTypeScope="" ma:versionID="112fd9fa48a42073620eac18b9c0db7e">
  <xsd:schema xmlns:xsd="http://www.w3.org/2001/XMLSchema" xmlns:xs="http://www.w3.org/2001/XMLSchema" xmlns:p="http://schemas.microsoft.com/office/2006/metadata/properties" xmlns:ns2="c51eeb8d-a5e4-499f-8c1e-18b47d80e066" xmlns:ns3="2e25ec2f-62bb-481c-b0df-4d9717d19c31" targetNamespace="http://schemas.microsoft.com/office/2006/metadata/properties" ma:root="true" ma:fieldsID="b70609b4da8d0de5f598f5323ef39a1f" ns2:_="" ns3:_="">
    <xsd:import namespace="c51eeb8d-a5e4-499f-8c1e-18b47d80e066"/>
    <xsd:import namespace="2e25ec2f-62bb-481c-b0df-4d9717d19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eeb8d-a5e4-499f-8c1e-18b47d80e0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105c30c3-6120-4ec0-954c-820c596572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5ec2f-62bb-481c-b0df-4d9717d19c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027f3b-db9d-4e0c-a988-2364ba81d5f6}" ma:internalName="TaxCatchAll" ma:showField="CatchAllData" ma:web="2e25ec2f-62bb-481c-b0df-4d9717d19c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1eeb8d-a5e4-499f-8c1e-18b47d80e066">
      <Terms xmlns="http://schemas.microsoft.com/office/infopath/2007/PartnerControls"/>
    </lcf76f155ced4ddcb4097134ff3c332f>
    <TaxCatchAll xmlns="2e25ec2f-62bb-481c-b0df-4d9717d19c31" xsi:nil="true"/>
  </documentManagement>
</p:properties>
</file>

<file path=customXml/itemProps1.xml><?xml version="1.0" encoding="utf-8"?>
<ds:datastoreItem xmlns:ds="http://schemas.openxmlformats.org/officeDocument/2006/customXml" ds:itemID="{C888FA0E-B675-4012-9AC2-5081CDEA93C2}"/>
</file>

<file path=customXml/itemProps2.xml><?xml version="1.0" encoding="utf-8"?>
<ds:datastoreItem xmlns:ds="http://schemas.openxmlformats.org/officeDocument/2006/customXml" ds:itemID="{A555405A-BCF8-45C5-B936-6C73A3CDA8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6F824-8A7C-46D9-937F-92C58DF44488}">
  <ds:schemaRefs>
    <ds:schemaRef ds:uri="http://purl.org/dc/elements/1.1/"/>
    <ds:schemaRef ds:uri="f96d5875-9011-4786-a5c7-d26a69228a9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Tilbud</vt:lpstr>
      <vt:lpstr>Hjelpeark</vt:lpstr>
      <vt:lpstr>Tilbud!Utskriftsområde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2015-11-25T13:21:45Z</dcterms:created>
  <dcterms:modified xsi:type="dcterms:W3CDTF">2026-06-01T08:15:23Z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0x0101004D743EBCC9F715449459AEFD8583A0B7</vt:lpwstr>
  </property>
  <property fmtid="{D5CDD505-2E9C-101B-9397-08002B2CF9AE}" pid="3" name="MediaServiceImageTags">
    <vt:lpwstr/>
  </property>
  <property fmtid="{D5CDD505-2E9C-101B-9397-08002B2CF9AE}" pid="4" name="Order">
    <vt:r8>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